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4D0104FB-AB78-45EF-81F7-FB0AA69726A6}" xr6:coauthVersionLast="47" xr6:coauthVersionMax="47" xr10:uidLastSave="{00000000-0000-0000-0000-000000000000}"/>
  <bookViews>
    <workbookView xWindow="-120" yWindow="-120" windowWidth="23280" windowHeight="14880" xr2:uid="{08BC83AC-3D20-42AA-B375-FB3E3B2FC936}"/>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AF991" i="8"/>
  <c r="T991" i="8"/>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AF979" i="8"/>
  <c r="T979" i="8"/>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T924" i="8"/>
  <c r="AF924" i="8" s="1"/>
  <c r="D924" i="8"/>
  <c r="A924" i="8"/>
  <c r="T923" i="8"/>
  <c r="AF923" i="8" s="1"/>
  <c r="D923" i="8"/>
  <c r="A923" i="8"/>
  <c r="AF922" i="8"/>
  <c r="T922" i="8"/>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AF845" i="8"/>
  <c r="T845" i="8"/>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T836" i="8"/>
  <c r="AF836" i="8" s="1"/>
  <c r="D836" i="8"/>
  <c r="A836" i="8"/>
  <c r="T835" i="8"/>
  <c r="AF835" i="8" s="1"/>
  <c r="D835" i="8"/>
  <c r="A835" i="8"/>
  <c r="AF834" i="8"/>
  <c r="T834" i="8"/>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AF815" i="8"/>
  <c r="T815" i="8"/>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AF804" i="8"/>
  <c r="T804" i="8"/>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AF767" i="8"/>
  <c r="T767" i="8"/>
  <c r="D767" i="8"/>
  <c r="A767" i="8"/>
  <c r="BL766" i="8"/>
  <c r="T766" i="8"/>
  <c r="AF766" i="8" s="1"/>
  <c r="D766" i="8"/>
  <c r="A766" i="8"/>
  <c r="BL765" i="8"/>
  <c r="T765" i="8"/>
  <c r="AF765" i="8" s="1"/>
  <c r="D765" i="8"/>
  <c r="A765" i="8"/>
  <c r="BL764" i="8"/>
  <c r="T764" i="8"/>
  <c r="AF764" i="8" s="1"/>
  <c r="D764" i="8"/>
  <c r="A764" i="8"/>
  <c r="BL763" i="8"/>
  <c r="T763" i="8"/>
  <c r="AF763" i="8" s="1"/>
  <c r="D763" i="8"/>
  <c r="A763" i="8"/>
  <c r="BL762" i="8"/>
  <c r="AF762" i="8"/>
  <c r="T762" i="8"/>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AF755" i="8"/>
  <c r="T755" i="8"/>
  <c r="D755" i="8"/>
  <c r="A755" i="8"/>
  <c r="BL754" i="8"/>
  <c r="T754" i="8"/>
  <c r="AF754" i="8" s="1"/>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AF735" i="8"/>
  <c r="T735" i="8"/>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AF720" i="8"/>
  <c r="T720" i="8"/>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AF672" i="8"/>
  <c r="T672" i="8"/>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AF648" i="8"/>
  <c r="T648" i="8"/>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AF642" i="8"/>
  <c r="T642" i="8"/>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AF620" i="8"/>
  <c r="T620" i="8"/>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AF612" i="8"/>
  <c r="T612" i="8"/>
  <c r="D612" i="8"/>
  <c r="A612" i="8"/>
  <c r="BL611" i="8"/>
  <c r="T611" i="8"/>
  <c r="AF611" i="8" s="1"/>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T597" i="8"/>
  <c r="AF597" i="8" s="1"/>
  <c r="D597" i="8"/>
  <c r="A597" i="8"/>
  <c r="BL596" i="8"/>
  <c r="T596" i="8"/>
  <c r="AF596" i="8" s="1"/>
  <c r="D596" i="8"/>
  <c r="A596" i="8"/>
  <c r="BL595" i="8"/>
  <c r="AF595" i="8"/>
  <c r="T595" i="8"/>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AF586" i="8"/>
  <c r="T586" i="8"/>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AF556" i="8"/>
  <c r="T556" i="8"/>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AF536" i="8"/>
  <c r="T536" i="8"/>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AF530" i="8"/>
  <c r="T530" i="8"/>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AF513" i="8"/>
  <c r="T513" i="8"/>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AF505" i="8"/>
  <c r="T505" i="8"/>
  <c r="D505" i="8"/>
  <c r="A505" i="8"/>
  <c r="BL504" i="8"/>
  <c r="T504" i="8"/>
  <c r="AF504" i="8" s="1"/>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AF493" i="8"/>
  <c r="T493" i="8"/>
  <c r="D493" i="8"/>
  <c r="A493" i="8"/>
  <c r="BL492" i="8"/>
  <c r="T492" i="8"/>
  <c r="AF492" i="8" s="1"/>
  <c r="D492" i="8"/>
  <c r="A492" i="8"/>
  <c r="BL491" i="8"/>
  <c r="T491" i="8"/>
  <c r="AF491" i="8" s="1"/>
  <c r="D491" i="8"/>
  <c r="A491" i="8"/>
  <c r="BL490" i="8"/>
  <c r="T490" i="8"/>
  <c r="AF490" i="8" s="1"/>
  <c r="D490" i="8"/>
  <c r="A490" i="8"/>
  <c r="BL489" i="8"/>
  <c r="T489" i="8"/>
  <c r="AF489" i="8" s="1"/>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AF482" i="8"/>
  <c r="T482" i="8"/>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AF470" i="8"/>
  <c r="T470" i="8"/>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AF462" i="8"/>
  <c r="T462" i="8"/>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AF440" i="8"/>
  <c r="T440" i="8"/>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AF432" i="8"/>
  <c r="T432" i="8"/>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AF422" i="8"/>
  <c r="T422" i="8"/>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AF396" i="8"/>
  <c r="T396" i="8"/>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AF363" i="8"/>
  <c r="T363" i="8"/>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AF353" i="8"/>
  <c r="T353" i="8"/>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AF343" i="8"/>
  <c r="T343" i="8"/>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AF327" i="8"/>
  <c r="T327" i="8"/>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AF305" i="8"/>
  <c r="T305" i="8"/>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AF294" i="8"/>
  <c r="T294" i="8"/>
  <c r="D294" i="8"/>
  <c r="A294" i="8"/>
  <c r="BL293" i="8"/>
  <c r="T293" i="8"/>
  <c r="AF293" i="8" s="1"/>
  <c r="D293" i="8"/>
  <c r="A293" i="8"/>
  <c r="BL292" i="8"/>
  <c r="T292" i="8"/>
  <c r="AF292" i="8" s="1"/>
  <c r="D292" i="8"/>
  <c r="A292" i="8"/>
  <c r="BL291" i="8"/>
  <c r="T291" i="8"/>
  <c r="AF291" i="8" s="1"/>
  <c r="D291" i="8"/>
  <c r="A291" i="8"/>
  <c r="BL290" i="8"/>
  <c r="AF290" i="8"/>
  <c r="T290" i="8"/>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AF274" i="8"/>
  <c r="T274" i="8"/>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AF262" i="8"/>
  <c r="T262" i="8"/>
  <c r="D262" i="8"/>
  <c r="A262" i="8"/>
  <c r="BL261" i="8"/>
  <c r="T261" i="8"/>
  <c r="AF261" i="8" s="1"/>
  <c r="D261" i="8"/>
  <c r="A261" i="8"/>
  <c r="BL260" i="8"/>
  <c r="T260" i="8"/>
  <c r="AF260" i="8" s="1"/>
  <c r="D260" i="8"/>
  <c r="A260" i="8"/>
  <c r="BL259" i="8"/>
  <c r="T259" i="8"/>
  <c r="AF259" i="8" s="1"/>
  <c r="D259" i="8"/>
  <c r="A259" i="8"/>
  <c r="BL258" i="8"/>
  <c r="AF258" i="8"/>
  <c r="T258" i="8"/>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AF222" i="8"/>
  <c r="T222" i="8"/>
  <c r="D222" i="8"/>
  <c r="A222" i="8"/>
  <c r="BL221" i="8"/>
  <c r="T221" i="8"/>
  <c r="AF221" i="8" s="1"/>
  <c r="D221" i="8"/>
  <c r="A221" i="8"/>
  <c r="BL220" i="8"/>
  <c r="T220" i="8"/>
  <c r="AF220" i="8" s="1"/>
  <c r="D220" i="8"/>
  <c r="A220" i="8"/>
  <c r="BL219" i="8"/>
  <c r="T219" i="8"/>
  <c r="AF219" i="8" s="1"/>
  <c r="D219" i="8"/>
  <c r="A219" i="8"/>
  <c r="BL218" i="8"/>
  <c r="AF218" i="8"/>
  <c r="T218" i="8"/>
  <c r="D218" i="8"/>
  <c r="A218" i="8"/>
  <c r="BL217" i="8"/>
  <c r="T217" i="8"/>
  <c r="AF217" i="8" s="1"/>
  <c r="D217" i="8"/>
  <c r="A217" i="8"/>
  <c r="BL216" i="8"/>
  <c r="T216" i="8"/>
  <c r="AF216" i="8" s="1"/>
  <c r="D216" i="8"/>
  <c r="A216" i="8"/>
  <c r="BL215" i="8"/>
  <c r="T215" i="8"/>
  <c r="AF215" i="8" s="1"/>
  <c r="D215" i="8"/>
  <c r="A215" i="8"/>
  <c r="BL214" i="8"/>
  <c r="T214" i="8"/>
  <c r="AF214" i="8" s="1"/>
  <c r="D214" i="8"/>
  <c r="A214" i="8"/>
  <c r="BL213" i="8"/>
  <c r="AF213" i="8"/>
  <c r="T213" i="8"/>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AF207" i="8"/>
  <c r="T207" i="8"/>
  <c r="D207" i="8"/>
  <c r="A207" i="8"/>
  <c r="BL206" i="8"/>
  <c r="T206" i="8"/>
  <c r="AF206" i="8" s="1"/>
  <c r="D206" i="8"/>
  <c r="A206" i="8"/>
  <c r="BL205" i="8"/>
  <c r="T205" i="8"/>
  <c r="AF205" i="8" s="1"/>
  <c r="D205" i="8"/>
  <c r="A205" i="8"/>
  <c r="BL204" i="8"/>
  <c r="T204" i="8"/>
  <c r="AF204" i="8" s="1"/>
  <c r="D204" i="8"/>
  <c r="A204" i="8"/>
  <c r="BL203" i="8"/>
  <c r="T203" i="8"/>
  <c r="AF203" i="8" s="1"/>
  <c r="D203" i="8"/>
  <c r="A203" i="8"/>
  <c r="BL202" i="8"/>
  <c r="AF202" i="8"/>
  <c r="T202" i="8"/>
  <c r="D202" i="8"/>
  <c r="A202" i="8"/>
  <c r="BL201" i="8"/>
  <c r="T201" i="8"/>
  <c r="AF201" i="8" s="1"/>
  <c r="D201" i="8"/>
  <c r="A201" i="8"/>
  <c r="BL200" i="8"/>
  <c r="T200" i="8"/>
  <c r="AF200" i="8" s="1"/>
  <c r="D200" i="8"/>
  <c r="A200" i="8"/>
  <c r="BL199" i="8"/>
  <c r="T199" i="8"/>
  <c r="AF199" i="8" s="1"/>
  <c r="D199" i="8"/>
  <c r="A199" i="8"/>
  <c r="BL198" i="8"/>
  <c r="AF198" i="8"/>
  <c r="T198" i="8"/>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AF188" i="8"/>
  <c r="T188" i="8"/>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AF176" i="8"/>
  <c r="T176" i="8"/>
  <c r="D176" i="8"/>
  <c r="A176" i="8"/>
  <c r="BL175" i="8"/>
  <c r="T175" i="8"/>
  <c r="AF175" i="8" s="1"/>
  <c r="D175" i="8"/>
  <c r="A175" i="8"/>
  <c r="BL174" i="8"/>
  <c r="T174" i="8"/>
  <c r="AF174" i="8" s="1"/>
  <c r="D174" i="8"/>
  <c r="A174" i="8"/>
  <c r="BL173" i="8"/>
  <c r="T173" i="8"/>
  <c r="AF173" i="8" s="1"/>
  <c r="D173" i="8"/>
  <c r="A173" i="8"/>
  <c r="BL172" i="8"/>
  <c r="T172" i="8"/>
  <c r="AF172" i="8" s="1"/>
  <c r="D172" i="8"/>
  <c r="A172" i="8"/>
  <c r="BL171" i="8"/>
  <c r="AF171" i="8"/>
  <c r="T171" i="8"/>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AF83" i="8"/>
  <c r="T83" i="8"/>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AF72" i="8"/>
  <c r="T72" i="8"/>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AF65" i="8"/>
  <c r="T65" i="8"/>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AF42" i="8"/>
  <c r="T42" i="8"/>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T29" i="8"/>
  <c r="AF29" i="8" s="1"/>
  <c r="D29" i="8"/>
  <c r="A29" i="8"/>
  <c r="BL28" i="8"/>
  <c r="AF28" i="8"/>
  <c r="T28" i="8"/>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AF13" i="8"/>
  <c r="T13" i="8"/>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50" i="8" s="1" a="1"/>
  <c r="AX50" i="8" s="1"/>
  <c r="AV4" i="8"/>
  <c r="BM108"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AW84" i="7"/>
  <c r="BM107" i="7" s="1"/>
  <c r="AW83" i="7"/>
  <c r="BM106" i="7" s="1"/>
  <c r="AW82" i="7"/>
  <c r="BM105" i="7" s="1"/>
  <c r="P82" i="7"/>
  <c r="F82" i="7"/>
  <c r="E21" i="2" s="1"/>
  <c r="AW81" i="7"/>
  <c r="BM104" i="7" s="1"/>
  <c r="P81" i="7"/>
  <c r="F81" i="7"/>
  <c r="AW80" i="7"/>
  <c r="BM103" i="7" s="1"/>
  <c r="P80" i="7"/>
  <c r="F80" i="7"/>
  <c r="AW79" i="7"/>
  <c r="BM102" i="7" s="1"/>
  <c r="P79" i="7"/>
  <c r="F79" i="7"/>
  <c r="AW78" i="7"/>
  <c r="BM101" i="7" s="1"/>
  <c r="P78" i="7"/>
  <c r="F78" i="7"/>
  <c r="AW77" i="7"/>
  <c r="BM100" i="7" s="1"/>
  <c r="P77" i="7"/>
  <c r="F77" i="7"/>
  <c r="V36" i="7"/>
  <c r="X36" i="7" s="1"/>
  <c r="U36" i="7"/>
  <c r="T36" i="7"/>
  <c r="P36" i="7"/>
  <c r="O36" i="7"/>
  <c r="V35" i="7"/>
  <c r="T35" i="7"/>
  <c r="U35" i="7" s="1"/>
  <c r="P35" i="7"/>
  <c r="O35" i="7"/>
  <c r="V34" i="7"/>
  <c r="U34" i="7"/>
  <c r="T34" i="7"/>
  <c r="P34" i="7"/>
  <c r="O34" i="7"/>
  <c r="V33" i="7"/>
  <c r="W33" i="7" s="1"/>
  <c r="T33" i="7"/>
  <c r="U33" i="7" s="1"/>
  <c r="P33" i="7"/>
  <c r="O33" i="7"/>
  <c r="W32" i="7"/>
  <c r="V32" i="7"/>
  <c r="T32" i="7"/>
  <c r="U32" i="7" s="1"/>
  <c r="S41" i="4" s="1"/>
  <c r="Y41" i="4" s="1"/>
  <c r="P32" i="7"/>
  <c r="O32" i="7"/>
  <c r="V31" i="7"/>
  <c r="T31" i="7"/>
  <c r="P31" i="7"/>
  <c r="O31" i="7"/>
  <c r="V30" i="7"/>
  <c r="T30" i="7"/>
  <c r="U30" i="7" s="1"/>
  <c r="P30" i="7"/>
  <c r="O30" i="7"/>
  <c r="V29" i="7"/>
  <c r="W29" i="7" s="1"/>
  <c r="T29" i="7"/>
  <c r="U29" i="7" s="1"/>
  <c r="S38" i="4" s="1"/>
  <c r="Y38" i="4" s="1"/>
  <c r="P29" i="7"/>
  <c r="O29" i="7"/>
  <c r="V28" i="7"/>
  <c r="W28" i="7" s="1"/>
  <c r="T28" i="7"/>
  <c r="R37" i="4" s="1"/>
  <c r="P28" i="7"/>
  <c r="O28" i="7"/>
  <c r="V27" i="7"/>
  <c r="W27" i="7" s="1"/>
  <c r="T27" i="7"/>
  <c r="P27" i="7"/>
  <c r="O27" i="7"/>
  <c r="V26" i="7"/>
  <c r="T26" i="7"/>
  <c r="R35" i="4" s="1"/>
  <c r="P26" i="7"/>
  <c r="O26" i="7"/>
  <c r="V25" i="7"/>
  <c r="T25" i="7"/>
  <c r="R34" i="4" s="1"/>
  <c r="P25" i="7"/>
  <c r="O25" i="7"/>
  <c r="V24" i="7"/>
  <c r="W24" i="7" s="1"/>
  <c r="T24" i="7"/>
  <c r="P24" i="7"/>
  <c r="O24" i="7"/>
  <c r="V23" i="7"/>
  <c r="X23" i="7" s="1"/>
  <c r="T23" i="7"/>
  <c r="P23" i="7"/>
  <c r="O23" i="7"/>
  <c r="V22" i="7"/>
  <c r="W22" i="7" s="1"/>
  <c r="T22" i="7"/>
  <c r="R31" i="4" s="1"/>
  <c r="P22" i="7"/>
  <c r="O22" i="7"/>
  <c r="V21" i="7"/>
  <c r="U21" i="7"/>
  <c r="S30" i="4" s="1"/>
  <c r="Y30" i="4" s="1"/>
  <c r="T21" i="7"/>
  <c r="P21" i="7"/>
  <c r="O21" i="7"/>
  <c r="V20" i="7"/>
  <c r="W20" i="7" s="1"/>
  <c r="U20" i="7"/>
  <c r="S29" i="4" s="1"/>
  <c r="Y29" i="4" s="1"/>
  <c r="T20" i="7"/>
  <c r="R29" i="4" s="1"/>
  <c r="P20" i="7"/>
  <c r="O20" i="7"/>
  <c r="V19" i="7"/>
  <c r="T19" i="7"/>
  <c r="U19" i="7" s="1"/>
  <c r="P19" i="7"/>
  <c r="O19" i="7"/>
  <c r="V18" i="7"/>
  <c r="X18" i="7" s="1"/>
  <c r="T18" i="7"/>
  <c r="U18" i="7" s="1"/>
  <c r="P18" i="7"/>
  <c r="O18" i="7"/>
  <c r="V17" i="7"/>
  <c r="W17" i="7" s="1"/>
  <c r="T17" i="7"/>
  <c r="P17" i="7"/>
  <c r="O17" i="7"/>
  <c r="V16" i="7"/>
  <c r="X16" i="7" s="1"/>
  <c r="T16" i="7"/>
  <c r="U16" i="7" s="1"/>
  <c r="P16" i="7"/>
  <c r="O16" i="7"/>
  <c r="V15" i="7"/>
  <c r="W15" i="7" s="1"/>
  <c r="T15" i="7"/>
  <c r="R24" i="4" s="1"/>
  <c r="P15" i="7"/>
  <c r="O15" i="7"/>
  <c r="V14" i="7"/>
  <c r="W14" i="7" s="1"/>
  <c r="T14" i="7"/>
  <c r="P14" i="7"/>
  <c r="O14" i="7"/>
  <c r="V13" i="7"/>
  <c r="W13" i="7" s="1"/>
  <c r="T13" i="7"/>
  <c r="U13" i="7" s="1"/>
  <c r="S22" i="4" s="1"/>
  <c r="Y22" i="4" s="1"/>
  <c r="P13" i="7"/>
  <c r="O13" i="7"/>
  <c r="V12" i="7"/>
  <c r="W12" i="7" s="1"/>
  <c r="T12" i="7"/>
  <c r="U12" i="7" s="1"/>
  <c r="S21" i="4" s="1"/>
  <c r="Y21" i="4" s="1"/>
  <c r="P12" i="7"/>
  <c r="O12" i="7"/>
  <c r="V11" i="7"/>
  <c r="W11" i="7" s="1"/>
  <c r="T11" i="7"/>
  <c r="P11" i="7"/>
  <c r="O11" i="7"/>
  <c r="W10" i="7"/>
  <c r="V10" i="7"/>
  <c r="T10" i="7"/>
  <c r="U10" i="7" s="1"/>
  <c r="S19" i="4" s="1"/>
  <c r="Y19" i="4" s="1"/>
  <c r="P10" i="7"/>
  <c r="O10" i="7"/>
  <c r="I10" i="7"/>
  <c r="N18" i="3" s="1"/>
  <c r="V9" i="7"/>
  <c r="W9" i="7" s="1"/>
  <c r="T9" i="7"/>
  <c r="U9" i="7" s="1"/>
  <c r="S18" i="4" s="1"/>
  <c r="Y18" i="4" s="1"/>
  <c r="P9" i="7"/>
  <c r="O9" i="7"/>
  <c r="V8" i="7"/>
  <c r="T8" i="7"/>
  <c r="U8" i="7"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S39" i="4"/>
  <c r="Y39" i="4" s="1"/>
  <c r="O39" i="4"/>
  <c r="W38" i="4"/>
  <c r="O38" i="4"/>
  <c r="W37" i="4"/>
  <c r="O37" i="4"/>
  <c r="W36" i="4"/>
  <c r="O36" i="4"/>
  <c r="W35" i="4"/>
  <c r="O35" i="4"/>
  <c r="W34" i="4"/>
  <c r="O34" i="4"/>
  <c r="W33" i="4"/>
  <c r="O33" i="4"/>
  <c r="W32" i="4"/>
  <c r="O32" i="4"/>
  <c r="W31" i="4"/>
  <c r="O31" i="4"/>
  <c r="W30" i="4"/>
  <c r="R30" i="4"/>
  <c r="O30" i="4"/>
  <c r="W29" i="4"/>
  <c r="O29" i="4"/>
  <c r="W28" i="4"/>
  <c r="S28" i="4"/>
  <c r="Y28" i="4" s="1"/>
  <c r="R28" i="4"/>
  <c r="O28" i="4"/>
  <c r="W27" i="4"/>
  <c r="S27" i="4"/>
  <c r="Y27" i="4" s="1"/>
  <c r="O27" i="4"/>
  <c r="W26" i="4"/>
  <c r="R26" i="4"/>
  <c r="O26" i="4"/>
  <c r="W25" i="4"/>
  <c r="S25" i="4"/>
  <c r="Y25" i="4" s="1"/>
  <c r="R25" i="4"/>
  <c r="O25" i="4"/>
  <c r="W24" i="4"/>
  <c r="O24" i="4"/>
  <c r="W23" i="4"/>
  <c r="O23" i="4"/>
  <c r="W22" i="4"/>
  <c r="O22" i="4"/>
  <c r="W21" i="4"/>
  <c r="R21" i="4"/>
  <c r="O21" i="4"/>
  <c r="W20" i="4"/>
  <c r="O20" i="4"/>
  <c r="W19" i="4"/>
  <c r="O19" i="4"/>
  <c r="W18" i="4"/>
  <c r="R18" i="4"/>
  <c r="O18" i="4"/>
  <c r="W17" i="4"/>
  <c r="R17" i="4"/>
  <c r="O17" i="4"/>
  <c r="E11" i="4"/>
  <c r="Y10" i="4"/>
  <c r="E10" i="4"/>
  <c r="Y9" i="4"/>
  <c r="Y8" i="4"/>
  <c r="J8" i="4"/>
  <c r="Y7" i="4"/>
  <c r="N48" i="3"/>
  <c r="L48" i="3"/>
  <c r="E48" i="3"/>
  <c r="F11" i="3"/>
  <c r="F10" i="3"/>
  <c r="K8" i="3"/>
  <c r="Y22" i="2"/>
  <c r="X22" i="2"/>
  <c r="W21" i="2"/>
  <c r="W20" i="2"/>
  <c r="E20" i="2"/>
  <c r="W19" i="2"/>
  <c r="E19" i="2"/>
  <c r="W18" i="2"/>
  <c r="E18" i="2"/>
  <c r="AF18" i="2" s="1"/>
  <c r="AF17" i="2"/>
  <c r="W17" i="2"/>
  <c r="E17" i="2"/>
  <c r="AG17" i="2" s="1"/>
  <c r="W16" i="2"/>
  <c r="E16" i="2"/>
  <c r="AG16" i="2" s="1"/>
  <c r="Y15" i="2"/>
  <c r="X15" i="2"/>
  <c r="F11" i="2"/>
  <c r="F10" i="2"/>
  <c r="J8" i="2"/>
  <c r="U15" i="7" l="1"/>
  <c r="S24" i="4" s="1"/>
  <c r="Y24" i="4" s="1"/>
  <c r="X15" i="7"/>
  <c r="X22" i="7"/>
  <c r="U26" i="7"/>
  <c r="S35" i="4" s="1"/>
  <c r="Y35" i="4" s="1"/>
  <c r="X35" i="7"/>
  <c r="U22" i="7"/>
  <c r="S31" i="4" s="1"/>
  <c r="Y31" i="4" s="1"/>
  <c r="X31" i="7"/>
  <c r="W36" i="7"/>
  <c r="X26" i="7"/>
  <c r="R27" i="4"/>
  <c r="R41" i="4"/>
  <c r="G11" i="7"/>
  <c r="L19" i="3" s="1"/>
  <c r="W26" i="7"/>
  <c r="Z26" i="7" s="1"/>
  <c r="T35" i="4" s="1"/>
  <c r="X35" i="4" s="1"/>
  <c r="AB17" i="2"/>
  <c r="R19" i="4"/>
  <c r="AD20" i="2"/>
  <c r="AE20" i="2"/>
  <c r="AF19" i="2"/>
  <c r="AD19" i="2"/>
  <c r="S17" i="4"/>
  <c r="Y17" i="4" s="1"/>
  <c r="H8" i="7"/>
  <c r="M16" i="3" s="1"/>
  <c r="Z27" i="7"/>
  <c r="T36" i="4" s="1"/>
  <c r="X36" i="4" s="1"/>
  <c r="AC20" i="2"/>
  <c r="X8" i="7"/>
  <c r="W8" i="7"/>
  <c r="R33" i="4"/>
  <c r="G24" i="7"/>
  <c r="L32" i="3" s="1"/>
  <c r="X27" i="7"/>
  <c r="AC21" i="2"/>
  <c r="AB21" i="2"/>
  <c r="AE21" i="2"/>
  <c r="AD21" i="2"/>
  <c r="X14" i="7"/>
  <c r="G14" i="7"/>
  <c r="L22" i="3" s="1"/>
  <c r="R23" i="4"/>
  <c r="U25" i="7"/>
  <c r="S34" i="4" s="1"/>
  <c r="Y34" i="4" s="1"/>
  <c r="R39" i="4"/>
  <c r="Z15" i="7"/>
  <c r="T24" i="4" s="1"/>
  <c r="X24" i="4" s="1"/>
  <c r="U27" i="7"/>
  <c r="S36" i="4" s="1"/>
  <c r="Y36" i="4" s="1"/>
  <c r="R36" i="4"/>
  <c r="W35" i="7"/>
  <c r="R22" i="4"/>
  <c r="U11" i="7"/>
  <c r="S20" i="4" s="1"/>
  <c r="Y20" i="4" s="1"/>
  <c r="R20" i="4"/>
  <c r="R38" i="4"/>
  <c r="I12" i="7"/>
  <c r="N20" i="3" s="1"/>
  <c r="H12" i="7"/>
  <c r="M20" i="3" s="1"/>
  <c r="J10" i="7"/>
  <c r="O18" i="3" s="1"/>
  <c r="G8" i="7"/>
  <c r="L16" i="3" s="1"/>
  <c r="U23" i="7"/>
  <c r="S32" i="4" s="1"/>
  <c r="Y32" i="4" s="1"/>
  <c r="R32" i="4"/>
  <c r="U31" i="7"/>
  <c r="S40" i="4" s="1"/>
  <c r="Y40" i="4" s="1"/>
  <c r="R40" i="4"/>
  <c r="X12" i="7"/>
  <c r="X30" i="7"/>
  <c r="X10" i="7"/>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48" i="8" a="1"/>
  <c r="AV148" i="8" s="1"/>
  <c r="AV150" i="8" a="1"/>
  <c r="AV150"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44" i="8" a="1"/>
  <c r="AV144" i="8" s="1"/>
  <c r="AV151" i="8" a="1"/>
  <c r="AV151" i="8" s="1"/>
  <c r="AV145" i="8" a="1"/>
  <c r="AV145" i="8" s="1"/>
  <c r="AV82" i="8" a="1"/>
  <c r="AV82" i="8" s="1"/>
  <c r="AV146" i="8" a="1"/>
  <c r="AV146" i="8" s="1"/>
  <c r="AV149" i="8" a="1"/>
  <c r="AV149" i="8" s="1"/>
  <c r="AV142" i="8" a="1"/>
  <c r="AV142" i="8" s="1"/>
  <c r="AV138" i="8" a="1"/>
  <c r="AV138" i="8" s="1"/>
  <c r="AV134" i="8" a="1"/>
  <c r="AV134" i="8" s="1"/>
  <c r="AV130" i="8" a="1"/>
  <c r="AV130" i="8" s="1"/>
  <c r="AV126" i="8" a="1"/>
  <c r="AV126" i="8" s="1"/>
  <c r="AV122" i="8" a="1"/>
  <c r="AV122" i="8" s="1"/>
  <c r="AV118" i="8" a="1"/>
  <c r="AV118" i="8" s="1"/>
  <c r="AV114" i="8" a="1"/>
  <c r="AV114" i="8" s="1"/>
  <c r="AV110" i="8" a="1"/>
  <c r="AV110" i="8" s="1"/>
  <c r="AV106" i="8" a="1"/>
  <c r="AV106" i="8" s="1"/>
  <c r="AV102" i="8" a="1"/>
  <c r="AV102" i="8" s="1"/>
  <c r="AV98" i="8" a="1"/>
  <c r="AV98" i="8" s="1"/>
  <c r="AV94" i="8" a="1"/>
  <c r="AV94" i="8" s="1"/>
  <c r="AV90" i="8" a="1"/>
  <c r="AV90" i="8" s="1"/>
  <c r="AV86" i="8" a="1"/>
  <c r="AV86" i="8" s="1"/>
  <c r="AV120" i="8" a="1"/>
  <c r="AV120" i="8" s="1"/>
  <c r="AV88" i="8" a="1"/>
  <c r="AV88" i="8" s="1"/>
  <c r="AV30" i="8" a="1"/>
  <c r="AV30" i="8" s="1"/>
  <c r="AV21" i="8" a="1"/>
  <c r="AV21" i="8" s="1"/>
  <c r="AV147" i="8" a="1"/>
  <c r="AV147" i="8" s="1"/>
  <c r="AV116" i="8" a="1"/>
  <c r="AV116" i="8" s="1"/>
  <c r="AV84" i="8" a="1"/>
  <c r="AV84" i="8" s="1"/>
  <c r="AV33" i="8" a="1"/>
  <c r="AV33" i="8" s="1"/>
  <c r="AV136" i="8" a="1"/>
  <c r="AV136" i="8" s="1"/>
  <c r="AV104" i="8" a="1"/>
  <c r="AV104" i="8" s="1"/>
  <c r="AV36" i="8" a="1"/>
  <c r="AV36" i="8" s="1"/>
  <c r="AV34" i="8" a="1"/>
  <c r="AV34" i="8" s="1"/>
  <c r="AV26" i="8" a="1"/>
  <c r="AV26" i="8" s="1"/>
  <c r="AV23" i="8" a="1"/>
  <c r="AV23" i="8" s="1"/>
  <c r="AV132" i="8" a="1"/>
  <c r="AV132" i="8" s="1"/>
  <c r="AV100" i="8" a="1"/>
  <c r="AV100" i="8" s="1"/>
  <c r="AV39" i="8" a="1"/>
  <c r="AV39" i="8" s="1"/>
  <c r="AV29" i="8" a="1"/>
  <c r="AV29" i="8" s="1"/>
  <c r="AV128" i="8" a="1"/>
  <c r="AV128" i="8" s="1"/>
  <c r="AV96" i="8" a="1"/>
  <c r="AV96" i="8" s="1"/>
  <c r="AV32" i="8" a="1"/>
  <c r="AV32" i="8" s="1"/>
  <c r="AV24" i="8" a="1"/>
  <c r="AV24" i="8" s="1"/>
  <c r="AV20" i="8" a="1"/>
  <c r="AV20" i="8" s="1"/>
  <c r="AV124" i="8" a="1"/>
  <c r="AV124" i="8" s="1"/>
  <c r="AV92" i="8" a="1"/>
  <c r="AV92" i="8" s="1"/>
  <c r="AV37" i="8" a="1"/>
  <c r="AV37" i="8" s="1"/>
  <c r="AV27" i="8" a="1"/>
  <c r="AV27" i="8" s="1"/>
  <c r="AX11" i="8" a="1"/>
  <c r="AX11" i="8" s="1"/>
  <c r="D25" i="5" s="1"/>
  <c r="AV16" i="8" a="1"/>
  <c r="AV16" i="8" s="1"/>
  <c r="AV18" i="8" a="1"/>
  <c r="AV18" i="8" s="1"/>
  <c r="AV22" i="8" a="1"/>
  <c r="AV22" i="8" s="1"/>
  <c r="AX23" i="8" a="1"/>
  <c r="AX23" i="8" s="1"/>
  <c r="D37" i="5" s="1"/>
  <c r="AX29" i="8" a="1"/>
  <c r="AX29" i="8" s="1"/>
  <c r="D43" i="5" s="1"/>
  <c r="AX42" i="8" a="1"/>
  <c r="AX42" i="8" s="1"/>
  <c r="AV7" i="8" a="1"/>
  <c r="AV7" i="8" s="1"/>
  <c r="AX26" i="8" a="1"/>
  <c r="AX26" i="8" s="1"/>
  <c r="D40" i="5" s="1"/>
  <c r="AV38" i="8" a="1"/>
  <c r="AV38" i="8" s="1"/>
  <c r="AX18" i="8" a="1"/>
  <c r="AX18" i="8" s="1"/>
  <c r="D32" i="5" s="1"/>
  <c r="AV19" i="8" a="1"/>
  <c r="AV19" i="8" s="1"/>
  <c r="AV25" i="8" a="1"/>
  <c r="AV25" i="8" s="1"/>
  <c r="AX34" i="8" a="1"/>
  <c r="AX34" i="8" s="1"/>
  <c r="D48" i="5" s="1"/>
  <c r="AX39" i="8" a="1"/>
  <c r="AX39" i="8" s="1"/>
  <c r="AX67" i="8" a="1"/>
  <c r="AX67" i="8" s="1"/>
  <c r="AX73" i="8" a="1"/>
  <c r="AX73" i="8" s="1"/>
  <c r="BM7" i="8" a="1"/>
  <c r="BM7" i="8" s="1"/>
  <c r="AV10" i="8" a="1"/>
  <c r="AV10" i="8" s="1"/>
  <c r="AV13" i="8" a="1"/>
  <c r="AV13" i="8" s="1"/>
  <c r="AX7" i="8" a="1"/>
  <c r="AX7" i="8" s="1"/>
  <c r="D21" i="5" s="1"/>
  <c r="AV8" i="8" a="1"/>
  <c r="AV8" i="8" s="1"/>
  <c r="AX10" i="8" a="1"/>
  <c r="AX10" i="8" s="1"/>
  <c r="D24" i="5" s="1"/>
  <c r="AV12" i="8" a="1"/>
  <c r="AV12" i="8" s="1"/>
  <c r="AX13" i="8" a="1"/>
  <c r="AX13" i="8" s="1"/>
  <c r="D27" i="5" s="1"/>
  <c r="AX25" i="8" a="1"/>
  <c r="AX25" i="8" s="1"/>
  <c r="D39" i="5" s="1"/>
  <c r="AX55" i="8" a="1"/>
  <c r="AX55" i="8" s="1"/>
  <c r="BD7" i="8" a="1"/>
  <c r="BD7" i="8" s="1"/>
  <c r="AV9" i="8" a="1"/>
  <c r="AV9" i="8" s="1"/>
  <c r="AV15" i="8" a="1"/>
  <c r="AV15" i="8" s="1"/>
  <c r="AV17" i="8" a="1"/>
  <c r="AV17" i="8" s="1"/>
  <c r="AX19" i="8" a="1"/>
  <c r="AX19" i="8" s="1"/>
  <c r="D33" i="5" s="1"/>
  <c r="AV28" i="8" a="1"/>
  <c r="AV28" i="8" s="1"/>
  <c r="AV31" i="8" a="1"/>
  <c r="AV31" i="8" s="1"/>
  <c r="AX52" i="8" a="1"/>
  <c r="AX52" i="8" s="1"/>
  <c r="AX59" i="8" a="1"/>
  <c r="AX59" i="8" s="1"/>
  <c r="AV108" i="8" a="1"/>
  <c r="AV108" i="8" s="1"/>
  <c r="AX12" i="8" a="1"/>
  <c r="AX12" i="8" s="1"/>
  <c r="D26" i="5" s="1"/>
  <c r="AX15" i="8" a="1"/>
  <c r="AX15" i="8" s="1"/>
  <c r="D29" i="5" s="1"/>
  <c r="AX36" i="8" a="1"/>
  <c r="AX36" i="8" s="1"/>
  <c r="D50" i="5" s="1"/>
  <c r="AY50" i="8"/>
  <c r="AZ50" i="8"/>
  <c r="AX145" i="8" a="1"/>
  <c r="AX145" i="8" s="1"/>
  <c r="AX144" i="8" a="1"/>
  <c r="AX144" i="8" s="1"/>
  <c r="AX82" i="8" a="1"/>
  <c r="AX82" i="8" s="1"/>
  <c r="AX79" i="8" a="1"/>
  <c r="AX79" i="8" s="1"/>
  <c r="AX75" i="8" a="1"/>
  <c r="AX75" i="8" s="1"/>
  <c r="AX71" i="8" a="1"/>
  <c r="AX71"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08" i="8" a="1"/>
  <c r="AX108" i="8" s="1"/>
  <c r="AX106" i="8" a="1"/>
  <c r="AX106" i="8" s="1"/>
  <c r="AX104" i="8" a="1"/>
  <c r="AX104" i="8" s="1"/>
  <c r="AX102" i="8" a="1"/>
  <c r="AX102" i="8" s="1"/>
  <c r="AX100" i="8" a="1"/>
  <c r="AX100" i="8" s="1"/>
  <c r="AX98" i="8" a="1"/>
  <c r="AX98" i="8" s="1"/>
  <c r="AX96" i="8" a="1"/>
  <c r="AX96" i="8" s="1"/>
  <c r="AX94" i="8" a="1"/>
  <c r="AX94" i="8" s="1"/>
  <c r="AX92" i="8" a="1"/>
  <c r="AX92" i="8" s="1"/>
  <c r="AX90" i="8" a="1"/>
  <c r="AX90" i="8" s="1"/>
  <c r="AX88" i="8" a="1"/>
  <c r="AX88" i="8" s="1"/>
  <c r="AX86" i="8" a="1"/>
  <c r="AX86" i="8" s="1"/>
  <c r="AX84" i="8" a="1"/>
  <c r="AX84" i="8" s="1"/>
  <c r="AX78" i="8" a="1"/>
  <c r="AX78" i="8" s="1"/>
  <c r="AX146" i="8" a="1"/>
  <c r="AX146" i="8" s="1"/>
  <c r="AX80" i="8" a="1"/>
  <c r="AX80" i="8" s="1"/>
  <c r="AX77" i="8" a="1"/>
  <c r="AX77" i="8" s="1"/>
  <c r="AX66" i="8" a="1"/>
  <c r="AX66" i="8" s="1"/>
  <c r="AX143" i="8" a="1"/>
  <c r="AX143" i="8" s="1"/>
  <c r="AX139" i="8" a="1"/>
  <c r="AX139" i="8" s="1"/>
  <c r="AX135" i="8" a="1"/>
  <c r="AX135" i="8" s="1"/>
  <c r="AX131" i="8" a="1"/>
  <c r="AX131" i="8" s="1"/>
  <c r="AX127" i="8" a="1"/>
  <c r="AX127" i="8" s="1"/>
  <c r="AX123" i="8" a="1"/>
  <c r="AX123" i="8" s="1"/>
  <c r="AX119" i="8" a="1"/>
  <c r="AX119" i="8" s="1"/>
  <c r="AX115" i="8" a="1"/>
  <c r="AX115" i="8" s="1"/>
  <c r="AX111" i="8" a="1"/>
  <c r="AX111" i="8" s="1"/>
  <c r="AX107" i="8" a="1"/>
  <c r="AX107" i="8" s="1"/>
  <c r="AX103" i="8" a="1"/>
  <c r="AX103" i="8" s="1"/>
  <c r="AX99" i="8" a="1"/>
  <c r="AX99" i="8" s="1"/>
  <c r="AX95" i="8" a="1"/>
  <c r="AX95" i="8" s="1"/>
  <c r="AX91" i="8" a="1"/>
  <c r="AX91" i="8" s="1"/>
  <c r="AX87" i="8" a="1"/>
  <c r="AX87" i="8" s="1"/>
  <c r="AX83" i="8" a="1"/>
  <c r="AX83" i="8" s="1"/>
  <c r="AX76" i="8" a="1"/>
  <c r="AX76" i="8" s="1"/>
  <c r="AX81" i="8" a="1"/>
  <c r="AX81" i="8" s="1"/>
  <c r="AX74" i="8" a="1"/>
  <c r="AX74" i="8" s="1"/>
  <c r="AX69" i="8" a="1"/>
  <c r="AX69" i="8" s="1"/>
  <c r="AX68" i="8" a="1"/>
  <c r="AX68" i="8" s="1"/>
  <c r="AX141" i="8" a="1"/>
  <c r="AX141" i="8" s="1"/>
  <c r="AX137" i="8" a="1"/>
  <c r="AX137" i="8" s="1"/>
  <c r="AX133" i="8" a="1"/>
  <c r="AX133" i="8" s="1"/>
  <c r="AX129" i="8" a="1"/>
  <c r="AX129" i="8" s="1"/>
  <c r="AX125" i="8" a="1"/>
  <c r="AX125" i="8" s="1"/>
  <c r="AX121" i="8" a="1"/>
  <c r="AX121" i="8" s="1"/>
  <c r="AX117" i="8" a="1"/>
  <c r="AX117" i="8" s="1"/>
  <c r="AX113" i="8" a="1"/>
  <c r="AX113" i="8" s="1"/>
  <c r="AX109" i="8" a="1"/>
  <c r="AX109" i="8" s="1"/>
  <c r="AX105" i="8" a="1"/>
  <c r="AX105" i="8" s="1"/>
  <c r="AX101" i="8" a="1"/>
  <c r="AX101" i="8" s="1"/>
  <c r="AX97" i="8" a="1"/>
  <c r="AX97" i="8" s="1"/>
  <c r="AX93" i="8" a="1"/>
  <c r="AX93" i="8" s="1"/>
  <c r="AX89" i="8" a="1"/>
  <c r="AX89" i="8" s="1"/>
  <c r="AX85" i="8" a="1"/>
  <c r="AX85" i="8" s="1"/>
  <c r="AX72" i="8" a="1"/>
  <c r="AX72" i="8" s="1"/>
  <c r="AX54" i="8" a="1"/>
  <c r="AX54" i="8" s="1"/>
  <c r="AX40" i="8" a="1"/>
  <c r="AX40" i="8" s="1"/>
  <c r="AX38" i="8" a="1"/>
  <c r="AX38" i="8" s="1"/>
  <c r="AX28" i="8" a="1"/>
  <c r="AX28" i="8" s="1"/>
  <c r="D42" i="5" s="1"/>
  <c r="AX22" i="8" a="1"/>
  <c r="AX22" i="8" s="1"/>
  <c r="D36" i="5" s="1"/>
  <c r="AX64" i="8" a="1"/>
  <c r="AX64" i="8" s="1"/>
  <c r="AX63" i="8" a="1"/>
  <c r="AX63" i="8" s="1"/>
  <c r="AX61" i="8" a="1"/>
  <c r="AX61" i="8" s="1"/>
  <c r="AX57" i="8" a="1"/>
  <c r="AX57" i="8" s="1"/>
  <c r="AX47" i="8" a="1"/>
  <c r="AX47" i="8" s="1"/>
  <c r="AX45" i="8" a="1"/>
  <c r="AX45" i="8" s="1"/>
  <c r="AX48" i="8" a="1"/>
  <c r="AX48" i="8" s="1"/>
  <c r="AX44" i="8" a="1"/>
  <c r="AX44" i="8" s="1"/>
  <c r="AX32" i="8" a="1"/>
  <c r="AX32" i="8" s="1"/>
  <c r="D46" i="5" s="1"/>
  <c r="AX24" i="8" a="1"/>
  <c r="AX24" i="8" s="1"/>
  <c r="D38" i="5" s="1"/>
  <c r="AX70" i="8" a="1"/>
  <c r="AX70" i="8" s="1"/>
  <c r="AX53" i="8" a="1"/>
  <c r="AX53" i="8" s="1"/>
  <c r="AX51" i="8" a="1"/>
  <c r="AX51" i="8" s="1"/>
  <c r="AX41" i="8" a="1"/>
  <c r="AX41" i="8" s="1"/>
  <c r="AX37" i="8" a="1"/>
  <c r="AX37" i="8" s="1"/>
  <c r="D51" i="5" s="1"/>
  <c r="AX27" i="8" a="1"/>
  <c r="AX27" i="8" s="1"/>
  <c r="D41" i="5" s="1"/>
  <c r="AX58" i="8" a="1"/>
  <c r="AX58" i="8" s="1"/>
  <c r="AX56" i="8" a="1"/>
  <c r="AX56" i="8" s="1"/>
  <c r="AX46" i="8" a="1"/>
  <c r="AX46" i="8" s="1"/>
  <c r="AX30" i="8" a="1"/>
  <c r="AX30" i="8" s="1"/>
  <c r="D44" i="5" s="1"/>
  <c r="AX21" i="8" a="1"/>
  <c r="AX21" i="8" s="1"/>
  <c r="D35" i="5" s="1"/>
  <c r="AX16" i="8" a="1"/>
  <c r="AX16" i="8" s="1"/>
  <c r="D30" i="5" s="1"/>
  <c r="AX14" i="8" a="1"/>
  <c r="AX14" i="8" s="1"/>
  <c r="D28" i="5" s="1"/>
  <c r="AX65" i="8" a="1"/>
  <c r="AX65" i="8" s="1"/>
  <c r="AX49" i="8" a="1"/>
  <c r="AX49" i="8" s="1"/>
  <c r="AX43" i="8" a="1"/>
  <c r="AX43" i="8" s="1"/>
  <c r="AX35" i="8" a="1"/>
  <c r="AX35" i="8" s="1"/>
  <c r="D49" i="5" s="1"/>
  <c r="AX33" i="8" a="1"/>
  <c r="AX33" i="8" s="1"/>
  <c r="D47" i="5" s="1"/>
  <c r="AX6" i="8" a="1"/>
  <c r="AX6" i="8" s="1"/>
  <c r="D20" i="5" s="1"/>
  <c r="AX8" i="8" a="1"/>
  <c r="AX8" i="8" s="1"/>
  <c r="D22" i="5" s="1"/>
  <c r="AG784" i="8"/>
  <c r="AG608" i="8"/>
  <c r="AG523" i="8"/>
  <c r="AG412" i="8"/>
  <c r="AG239" i="8"/>
  <c r="AG225" i="8"/>
  <c r="AG74" i="8"/>
  <c r="AG77" i="8"/>
  <c r="AV6" i="8" a="1"/>
  <c r="AV6" i="8" s="1"/>
  <c r="BK7" i="8" a="1"/>
  <c r="BK7" i="8" s="1"/>
  <c r="AJ9" i="8"/>
  <c r="AX9" i="8" a="1"/>
  <c r="AX9" i="8" s="1"/>
  <c r="D23" i="5" s="1"/>
  <c r="AV11" i="8" a="1"/>
  <c r="AV11" i="8" s="1"/>
  <c r="AJ12" i="8"/>
  <c r="AV14" i="8" a="1"/>
  <c r="AV14" i="8" s="1"/>
  <c r="AX17" i="8" a="1"/>
  <c r="AX17" i="8" s="1"/>
  <c r="D31" i="5" s="1"/>
  <c r="AX20" i="8" a="1"/>
  <c r="AX20" i="8" s="1"/>
  <c r="D34" i="5" s="1"/>
  <c r="AX31" i="8" a="1"/>
  <c r="AX31" i="8" s="1"/>
  <c r="D45" i="5" s="1"/>
  <c r="AX60" i="8" a="1"/>
  <c r="AX60" i="8" s="1"/>
  <c r="AX62" i="8" a="1"/>
  <c r="AX62" i="8" s="1"/>
  <c r="AV112" i="8" a="1"/>
  <c r="AV112" i="8" s="1"/>
  <c r="AV140" i="8" a="1"/>
  <c r="AV140" i="8" s="1"/>
  <c r="H11" i="7"/>
  <c r="M19" i="3" s="1"/>
  <c r="Y24" i="7"/>
  <c r="Y9" i="7"/>
  <c r="Y13" i="7"/>
  <c r="H16" i="7"/>
  <c r="M24" i="3" s="1"/>
  <c r="Z12" i="7"/>
  <c r="T21" i="4" s="1"/>
  <c r="X21" i="4" s="1"/>
  <c r="Z10" i="7"/>
  <c r="T19" i="4" s="1"/>
  <c r="X19" i="4" s="1"/>
  <c r="J36" i="7"/>
  <c r="O44" i="3" s="1"/>
  <c r="H34" i="7"/>
  <c r="M42" i="3" s="1"/>
  <c r="I36" i="7"/>
  <c r="N44" i="3" s="1"/>
  <c r="G34" i="7"/>
  <c r="L42" i="3" s="1"/>
  <c r="J33" i="7"/>
  <c r="O41" i="3" s="1"/>
  <c r="H36" i="7"/>
  <c r="M44" i="3" s="1"/>
  <c r="K35" i="7"/>
  <c r="P43" i="3" s="1"/>
  <c r="F34" i="7"/>
  <c r="E42" i="3" s="1"/>
  <c r="AC42" i="3" s="1"/>
  <c r="I33" i="7"/>
  <c r="N41" i="3" s="1"/>
  <c r="G31" i="7"/>
  <c r="L39" i="3" s="1"/>
  <c r="K27" i="7"/>
  <c r="P35" i="3" s="1"/>
  <c r="F26" i="7"/>
  <c r="E34" i="3" s="1"/>
  <c r="I25" i="7"/>
  <c r="N33" i="3" s="1"/>
  <c r="G23" i="7"/>
  <c r="L31" i="3" s="1"/>
  <c r="G36" i="7"/>
  <c r="L44" i="3" s="1"/>
  <c r="J35" i="7"/>
  <c r="O43" i="3" s="1"/>
  <c r="H33" i="7"/>
  <c r="M41" i="3" s="1"/>
  <c r="F31" i="7"/>
  <c r="E39" i="3" s="1"/>
  <c r="Z39" i="3" s="1"/>
  <c r="I30" i="7"/>
  <c r="N38" i="3" s="1"/>
  <c r="G35" i="7"/>
  <c r="L43" i="3" s="1"/>
  <c r="H32" i="7"/>
  <c r="M40" i="3" s="1"/>
  <c r="K31" i="7"/>
  <c r="P39" i="3" s="1"/>
  <c r="F30" i="7"/>
  <c r="E38" i="3" s="1"/>
  <c r="I29" i="7"/>
  <c r="N37" i="3" s="1"/>
  <c r="G27" i="7"/>
  <c r="L35" i="3" s="1"/>
  <c r="J26" i="7"/>
  <c r="O34" i="3" s="1"/>
  <c r="K23" i="7"/>
  <c r="P31" i="3" s="1"/>
  <c r="F36" i="7"/>
  <c r="E44" i="3" s="1"/>
  <c r="C44" i="3" s="1"/>
  <c r="I35" i="7"/>
  <c r="N43" i="3" s="1"/>
  <c r="F28" i="7"/>
  <c r="E36" i="3" s="1"/>
  <c r="J27" i="7"/>
  <c r="O35" i="3" s="1"/>
  <c r="H25" i="7"/>
  <c r="M33" i="3" s="1"/>
  <c r="F23" i="7"/>
  <c r="E31" i="3" s="1"/>
  <c r="Z31" i="3" s="1"/>
  <c r="H21" i="7"/>
  <c r="M29" i="3" s="1"/>
  <c r="F19" i="7"/>
  <c r="E27" i="3" s="1"/>
  <c r="I18" i="7"/>
  <c r="N26" i="3" s="1"/>
  <c r="G16" i="7"/>
  <c r="L24" i="3" s="1"/>
  <c r="J15" i="7"/>
  <c r="O23" i="3" s="1"/>
  <c r="H13" i="7"/>
  <c r="M21" i="3" s="1"/>
  <c r="H35" i="7"/>
  <c r="M43" i="3" s="1"/>
  <c r="I34" i="7"/>
  <c r="N42" i="3" s="1"/>
  <c r="G33" i="7"/>
  <c r="L41" i="3" s="1"/>
  <c r="I27" i="7"/>
  <c r="N35" i="3" s="1"/>
  <c r="G25" i="7"/>
  <c r="L33" i="3" s="1"/>
  <c r="G21" i="7"/>
  <c r="L29" i="3" s="1"/>
  <c r="J20" i="7"/>
  <c r="O28" i="3" s="1"/>
  <c r="H18" i="7"/>
  <c r="M26" i="3" s="1"/>
  <c r="F16" i="7"/>
  <c r="E24" i="3" s="1"/>
  <c r="AC24" i="3" s="1"/>
  <c r="I15" i="7"/>
  <c r="N23" i="3" s="1"/>
  <c r="G13" i="7"/>
  <c r="L21" i="3" s="1"/>
  <c r="J12" i="7"/>
  <c r="O20" i="3" s="1"/>
  <c r="F35" i="7"/>
  <c r="E43" i="3" s="1"/>
  <c r="F33" i="7"/>
  <c r="E41" i="3" s="1"/>
  <c r="AB41" i="3" s="1"/>
  <c r="K30" i="7"/>
  <c r="P38" i="3" s="1"/>
  <c r="J29" i="7"/>
  <c r="O37" i="3" s="1"/>
  <c r="H27" i="7"/>
  <c r="M35" i="3" s="1"/>
  <c r="M26" i="7"/>
  <c r="R34" i="3" s="1"/>
  <c r="F25" i="7"/>
  <c r="E33" i="3" s="1"/>
  <c r="J24" i="7"/>
  <c r="O32" i="3" s="1"/>
  <c r="K22" i="7"/>
  <c r="P30" i="3" s="1"/>
  <c r="F21" i="7"/>
  <c r="E29" i="3" s="1"/>
  <c r="I20" i="7"/>
  <c r="N28" i="3" s="1"/>
  <c r="J32" i="7"/>
  <c r="O40" i="3" s="1"/>
  <c r="I31" i="7"/>
  <c r="N39" i="3" s="1"/>
  <c r="H30" i="7"/>
  <c r="M38" i="3" s="1"/>
  <c r="H29" i="7"/>
  <c r="M37" i="3" s="1"/>
  <c r="F27" i="7"/>
  <c r="E35" i="3" s="1"/>
  <c r="I24" i="7"/>
  <c r="N32" i="3" s="1"/>
  <c r="J22" i="7"/>
  <c r="O30" i="3" s="1"/>
  <c r="H20" i="7"/>
  <c r="M28" i="3" s="1"/>
  <c r="F18" i="7"/>
  <c r="E26" i="3" s="1"/>
  <c r="AA26" i="3" s="1"/>
  <c r="I17" i="7"/>
  <c r="N25" i="3" s="1"/>
  <c r="F32" i="7"/>
  <c r="E40" i="3" s="1"/>
  <c r="AB40" i="3" s="1"/>
  <c r="I28" i="7"/>
  <c r="N36" i="3" s="1"/>
  <c r="M27" i="7"/>
  <c r="R35" i="3" s="1"/>
  <c r="H26" i="7"/>
  <c r="M34" i="3" s="1"/>
  <c r="I23" i="7"/>
  <c r="N31" i="3" s="1"/>
  <c r="G22" i="7"/>
  <c r="L30" i="3" s="1"/>
  <c r="H19" i="7"/>
  <c r="M27" i="3" s="1"/>
  <c r="K18" i="7"/>
  <c r="P26" i="3" s="1"/>
  <c r="J9" i="7"/>
  <c r="O17" i="3" s="1"/>
  <c r="G10" i="7"/>
  <c r="L18" i="3" s="1"/>
  <c r="Y10" i="7"/>
  <c r="Y11" i="7"/>
  <c r="Z20" i="4" s="1"/>
  <c r="Y27" i="7"/>
  <c r="Z36" i="4" s="1"/>
  <c r="J28" i="7"/>
  <c r="O36" i="3" s="1"/>
  <c r="F12" i="7"/>
  <c r="E20" i="3" s="1"/>
  <c r="AD20" i="3" s="1"/>
  <c r="Y12" i="7"/>
  <c r="I13" i="7"/>
  <c r="N21" i="3" s="1"/>
  <c r="H15" i="7"/>
  <c r="M23" i="3" s="1"/>
  <c r="F8" i="7"/>
  <c r="E16" i="3" s="1"/>
  <c r="AA16" i="3" s="1"/>
  <c r="T81" i="7"/>
  <c r="V80" i="7"/>
  <c r="AJ5" i="8" s="1"/>
  <c r="AJ29" i="8" s="1"/>
  <c r="T80" i="7"/>
  <c r="T82" i="7"/>
  <c r="H10" i="7"/>
  <c r="M18" i="3" s="1"/>
  <c r="F11" i="7"/>
  <c r="E19" i="3" s="1"/>
  <c r="C19" i="3" s="1"/>
  <c r="G12" i="7"/>
  <c r="L20" i="3" s="1"/>
  <c r="J13" i="7"/>
  <c r="O21" i="3" s="1"/>
  <c r="F14" i="7"/>
  <c r="E22" i="3" s="1"/>
  <c r="K15" i="7"/>
  <c r="P23" i="3" s="1"/>
  <c r="G18" i="7"/>
  <c r="L26" i="3" s="1"/>
  <c r="W18" i="7"/>
  <c r="F24" i="7"/>
  <c r="E32" i="3" s="1"/>
  <c r="Z32" i="3" s="1"/>
  <c r="Y29" i="7"/>
  <c r="F22" i="7"/>
  <c r="E30" i="3" s="1"/>
  <c r="H31" i="7"/>
  <c r="M39" i="3" s="1"/>
  <c r="I8" i="7"/>
  <c r="N16" i="3" s="1"/>
  <c r="F9" i="7"/>
  <c r="E17" i="3" s="1"/>
  <c r="X9" i="7"/>
  <c r="Z9" i="7" s="1"/>
  <c r="T18" i="4" s="1"/>
  <c r="X18" i="4" s="1"/>
  <c r="K10" i="7"/>
  <c r="P18" i="3" s="1"/>
  <c r="I11" i="7"/>
  <c r="N19" i="3" s="1"/>
  <c r="K12" i="7"/>
  <c r="P20" i="3" s="1"/>
  <c r="X13" i="7"/>
  <c r="K13" i="7" s="1"/>
  <c r="P21" i="3" s="1"/>
  <c r="I14" i="7"/>
  <c r="N22" i="3" s="1"/>
  <c r="U14" i="7"/>
  <c r="Y15" i="7"/>
  <c r="F17" i="7"/>
  <c r="E25" i="3" s="1"/>
  <c r="AC25" i="3" s="1"/>
  <c r="U17" i="7"/>
  <c r="X17" i="7"/>
  <c r="Z17" i="7" s="1"/>
  <c r="I19" i="7"/>
  <c r="N27" i="3" s="1"/>
  <c r="F20" i="7"/>
  <c r="E28" i="3" s="1"/>
  <c r="X20" i="7"/>
  <c r="K20" i="7" s="1"/>
  <c r="P28" i="3" s="1"/>
  <c r="I21" i="7"/>
  <c r="N29" i="3" s="1"/>
  <c r="X21" i="7"/>
  <c r="K21" i="7" s="1"/>
  <c r="P29" i="3" s="1"/>
  <c r="W21" i="7"/>
  <c r="H22" i="7"/>
  <c r="M30" i="3" s="1"/>
  <c r="H23" i="7"/>
  <c r="M31" i="3" s="1"/>
  <c r="W23" i="7"/>
  <c r="J23" i="7" s="1"/>
  <c r="O31" i="3" s="1"/>
  <c r="I26" i="7"/>
  <c r="N34" i="3" s="1"/>
  <c r="X28" i="7"/>
  <c r="K28" i="7" s="1"/>
  <c r="P36" i="3" s="1"/>
  <c r="U28" i="7"/>
  <c r="G29" i="7"/>
  <c r="L37" i="3" s="1"/>
  <c r="M15" i="7"/>
  <c r="R23" i="3" s="1"/>
  <c r="L27" i="7"/>
  <c r="Q35" i="3" s="1"/>
  <c r="J8" i="7"/>
  <c r="O16" i="3" s="1"/>
  <c r="G38" i="7"/>
  <c r="K23" i="2" s="1"/>
  <c r="Y32" i="7"/>
  <c r="Y22" i="7"/>
  <c r="G9" i="7"/>
  <c r="L17" i="3" s="1"/>
  <c r="J11" i="7"/>
  <c r="O19" i="3" s="1"/>
  <c r="J14" i="7"/>
  <c r="O22" i="3" s="1"/>
  <c r="K16" i="7"/>
  <c r="P24" i="3" s="1"/>
  <c r="G17" i="7"/>
  <c r="L25" i="3" s="1"/>
  <c r="G20" i="7"/>
  <c r="L28" i="3" s="1"/>
  <c r="Y20" i="7"/>
  <c r="Z29" i="4" s="1"/>
  <c r="I22" i="7"/>
  <c r="N30" i="3" s="1"/>
  <c r="W25" i="7"/>
  <c r="X25" i="7"/>
  <c r="K25" i="7" s="1"/>
  <c r="P33" i="3" s="1"/>
  <c r="K26" i="7"/>
  <c r="P34" i="3" s="1"/>
  <c r="X32" i="7"/>
  <c r="K32" i="7" s="1"/>
  <c r="P40" i="3" s="1"/>
  <c r="I16" i="7"/>
  <c r="N24" i="3" s="1"/>
  <c r="X19" i="7"/>
  <c r="K19" i="7" s="1"/>
  <c r="P27" i="3" s="1"/>
  <c r="W19" i="7"/>
  <c r="J19" i="7" s="1"/>
  <c r="O27" i="3" s="1"/>
  <c r="G26" i="7"/>
  <c r="L34" i="3" s="1"/>
  <c r="F29" i="7"/>
  <c r="E37" i="3" s="1"/>
  <c r="M10" i="7"/>
  <c r="R18" i="3" s="1"/>
  <c r="K14" i="7"/>
  <c r="P22" i="3" s="1"/>
  <c r="F15" i="7"/>
  <c r="E23" i="3" s="1"/>
  <c r="L20" i="7"/>
  <c r="Q28" i="3" s="1"/>
  <c r="X24" i="7"/>
  <c r="K24" i="7" s="1"/>
  <c r="P32" i="3" s="1"/>
  <c r="U24" i="7"/>
  <c r="G32" i="7"/>
  <c r="L40" i="3" s="1"/>
  <c r="T79" i="7"/>
  <c r="G19" i="7"/>
  <c r="L27" i="3" s="1"/>
  <c r="V77" i="7"/>
  <c r="AG5" i="8" s="1"/>
  <c r="AG612" i="8" s="1"/>
  <c r="T77" i="7"/>
  <c r="U5" i="8" s="1"/>
  <c r="U9" i="8" s="1"/>
  <c r="K8" i="7"/>
  <c r="P16" i="3" s="1"/>
  <c r="H9" i="7"/>
  <c r="M17" i="3" s="1"/>
  <c r="I38" i="7"/>
  <c r="M23" i="2" s="1"/>
  <c r="I9" i="7"/>
  <c r="N17" i="3" s="1"/>
  <c r="F10" i="7"/>
  <c r="E18" i="3" s="1"/>
  <c r="AC18" i="3" s="1"/>
  <c r="X11" i="7"/>
  <c r="F13" i="7"/>
  <c r="E21" i="3" s="1"/>
  <c r="G15" i="7"/>
  <c r="L23" i="3" s="1"/>
  <c r="W16" i="7"/>
  <c r="J17" i="7"/>
  <c r="O25" i="3" s="1"/>
  <c r="J25" i="7"/>
  <c r="O33" i="3" s="1"/>
  <c r="G28" i="7"/>
  <c r="L36" i="3" s="1"/>
  <c r="G30" i="7"/>
  <c r="L38" i="3" s="1"/>
  <c r="I32" i="7"/>
  <c r="N40" i="3" s="1"/>
  <c r="K36" i="7"/>
  <c r="P44" i="3" s="1"/>
  <c r="V79" i="7"/>
  <c r="AI5" i="8" s="1"/>
  <c r="AI9" i="8" s="1"/>
  <c r="V82" i="7"/>
  <c r="AL5" i="8" s="1"/>
  <c r="T78" i="7"/>
  <c r="V78" i="7"/>
  <c r="AH5" i="8" s="1"/>
  <c r="Z24" i="7"/>
  <c r="Y26" i="7"/>
  <c r="X29" i="7"/>
  <c r="Z29" i="7" s="1"/>
  <c r="T38" i="4" s="1"/>
  <c r="X38" i="4" s="1"/>
  <c r="W30" i="7"/>
  <c r="W31" i="7"/>
  <c r="X33" i="7"/>
  <c r="K33" i="7" s="1"/>
  <c r="P41" i="3" s="1"/>
  <c r="X34" i="7"/>
  <c r="K34" i="7" s="1"/>
  <c r="P42" i="3" s="1"/>
  <c r="W34" i="7"/>
  <c r="Y35" i="7"/>
  <c r="L35" i="7" s="1"/>
  <c r="Q43" i="3" s="1"/>
  <c r="Y33" i="7"/>
  <c r="L33" i="7" s="1"/>
  <c r="Q41" i="3" s="1"/>
  <c r="Z36" i="7"/>
  <c r="Y36" i="7"/>
  <c r="L36" i="7" s="1"/>
  <c r="Q44" i="3" s="1"/>
  <c r="V81" i="7"/>
  <c r="AK5" i="8" s="1"/>
  <c r="AK8" i="8" s="1"/>
  <c r="AB18" i="3"/>
  <c r="AA25" i="3"/>
  <c r="AA33" i="3"/>
  <c r="AE20" i="3"/>
  <c r="AC26" i="3"/>
  <c r="AA32" i="3"/>
  <c r="AB33" i="3"/>
  <c r="AE36" i="3"/>
  <c r="AA40" i="3"/>
  <c r="AD43" i="3"/>
  <c r="AA19" i="3"/>
  <c r="Z26" i="3"/>
  <c r="AA35" i="3"/>
  <c r="AC19" i="3"/>
  <c r="Z24" i="3"/>
  <c r="AC35" i="3"/>
  <c r="AE19" i="3"/>
  <c r="C29" i="3"/>
  <c r="AB32" i="3"/>
  <c r="C37" i="3"/>
  <c r="AD42" i="3"/>
  <c r="Z29" i="3"/>
  <c r="C36" i="3"/>
  <c r="Z37" i="3"/>
  <c r="AC40" i="3"/>
  <c r="AG20" i="2"/>
  <c r="AF21" i="2"/>
  <c r="AG19" i="2"/>
  <c r="AD16" i="2"/>
  <c r="AB18" i="2"/>
  <c r="AC16" i="2"/>
  <c r="AE16" i="2"/>
  <c r="AD17" i="2"/>
  <c r="AC18" i="2"/>
  <c r="AB19" i="2"/>
  <c r="AG18" i="2"/>
  <c r="AF16" i="2"/>
  <c r="AE17" i="2"/>
  <c r="AC19" i="2"/>
  <c r="AB20" i="2"/>
  <c r="AE18" i="2"/>
  <c r="AG56" i="8" l="1"/>
  <c r="AG78" i="8"/>
  <c r="AG154" i="8"/>
  <c r="AG356" i="8"/>
  <c r="AG438" i="8"/>
  <c r="AG497" i="8"/>
  <c r="U10" i="8"/>
  <c r="C21" i="3"/>
  <c r="Z21" i="3"/>
  <c r="AG976" i="8"/>
  <c r="AG941" i="8"/>
  <c r="AG887" i="8"/>
  <c r="AG920" i="8"/>
  <c r="AG847" i="8"/>
  <c r="AG693" i="8"/>
  <c r="AG796" i="8"/>
  <c r="AG688" i="8"/>
  <c r="AG580" i="8"/>
  <c r="AG561" i="8"/>
  <c r="AG625" i="8"/>
  <c r="AG543" i="8"/>
  <c r="AG475" i="8"/>
  <c r="AG437" i="8"/>
  <c r="AG493" i="8"/>
  <c r="AG426" i="8"/>
  <c r="AG361" i="8"/>
  <c r="AG233" i="8"/>
  <c r="AG406" i="8"/>
  <c r="AG324" i="8"/>
  <c r="AG379" i="8"/>
  <c r="AG165" i="8"/>
  <c r="AG144" i="8"/>
  <c r="AG101" i="8"/>
  <c r="AG235" i="8"/>
  <c r="AG150" i="8"/>
  <c r="AG90" i="8"/>
  <c r="AG49" i="8"/>
  <c r="AG998" i="8"/>
  <c r="AG935" i="8"/>
  <c r="AG869" i="8"/>
  <c r="AG860" i="8"/>
  <c r="AG769" i="8"/>
  <c r="AG760" i="8"/>
  <c r="AG755" i="8"/>
  <c r="AG685" i="8"/>
  <c r="AG560" i="8"/>
  <c r="AG533" i="8"/>
  <c r="AG607" i="8"/>
  <c r="AG519" i="8"/>
  <c r="AG452" i="8"/>
  <c r="AG425" i="8"/>
  <c r="AG384" i="8"/>
  <c r="AG451" i="8"/>
  <c r="AG357" i="8"/>
  <c r="AG343" i="8"/>
  <c r="AG310" i="8"/>
  <c r="AG313" i="8"/>
  <c r="AG232" i="8"/>
  <c r="AG160" i="8"/>
  <c r="AG226" i="8"/>
  <c r="AG95" i="8"/>
  <c r="AG259" i="8"/>
  <c r="AG222" i="8"/>
  <c r="AG36" i="8"/>
  <c r="AG990" i="8"/>
  <c r="AG931" i="8"/>
  <c r="AG853" i="8"/>
  <c r="AG856" i="8"/>
  <c r="AG757" i="8"/>
  <c r="AG767" i="8"/>
  <c r="AG710" i="8"/>
  <c r="AG656" i="8"/>
  <c r="AG647" i="8"/>
  <c r="AG521" i="8"/>
  <c r="AG550" i="8"/>
  <c r="AG496" i="8"/>
  <c r="AG436" i="8"/>
  <c r="AG405" i="8"/>
  <c r="AG366" i="8"/>
  <c r="AG371" i="8"/>
  <c r="AG329" i="8"/>
  <c r="AG333" i="8"/>
  <c r="AG286" i="8"/>
  <c r="AG223" i="8"/>
  <c r="AG224" i="8"/>
  <c r="AG155" i="8"/>
  <c r="AG145" i="8"/>
  <c r="AG91" i="8"/>
  <c r="AG190" i="8"/>
  <c r="AG138" i="8"/>
  <c r="AG34" i="8"/>
  <c r="AG972" i="8"/>
  <c r="AG921" i="8"/>
  <c r="AG880" i="8"/>
  <c r="AG782" i="8"/>
  <c r="AG780" i="8"/>
  <c r="AG728" i="8"/>
  <c r="AG687" i="8"/>
  <c r="AG646" i="8"/>
  <c r="AG657" i="8"/>
  <c r="AG509" i="8"/>
  <c r="AG665" i="8"/>
  <c r="AG476" i="8"/>
  <c r="AG432" i="8"/>
  <c r="AG381" i="8"/>
  <c r="AG338" i="8"/>
  <c r="AG527" i="8"/>
  <c r="AG303" i="8"/>
  <c r="AG967" i="8"/>
  <c r="AG913" i="8"/>
  <c r="AG871" i="8"/>
  <c r="AG939" i="8"/>
  <c r="AG774" i="8"/>
  <c r="AG696" i="8"/>
  <c r="AG663" i="8"/>
  <c r="AG634" i="8"/>
  <c r="AG621" i="8"/>
  <c r="AG702" i="8"/>
  <c r="AG643" i="8"/>
  <c r="AG506" i="8"/>
  <c r="AG520" i="8"/>
  <c r="AG377" i="8"/>
  <c r="AG498" i="8"/>
  <c r="AG402" i="8"/>
  <c r="AG299" i="8"/>
  <c r="AG280" i="8"/>
  <c r="AG254" i="8"/>
  <c r="AG289" i="8"/>
  <c r="AG227" i="8"/>
  <c r="AG261" i="8"/>
  <c r="AG133" i="8"/>
  <c r="AG179" i="8"/>
  <c r="AG128" i="8"/>
  <c r="AG63" i="8"/>
  <c r="AG51" i="8"/>
  <c r="AG957" i="8"/>
  <c r="AG904" i="8"/>
  <c r="AG854" i="8"/>
  <c r="AG811" i="8"/>
  <c r="AG818" i="8"/>
  <c r="AG718" i="8"/>
  <c r="AG736" i="8"/>
  <c r="AG694" i="8"/>
  <c r="AG617" i="8"/>
  <c r="AG618" i="8"/>
  <c r="AG574" i="8"/>
  <c r="AG504" i="8"/>
  <c r="AG503" i="8"/>
  <c r="AG489" i="8"/>
  <c r="AG477" i="8"/>
  <c r="AG487" i="8"/>
  <c r="AG271" i="8"/>
  <c r="AG272" i="8"/>
  <c r="AG390" i="8"/>
  <c r="AG204" i="8"/>
  <c r="AG206" i="8"/>
  <c r="AG230" i="8"/>
  <c r="AG123" i="8"/>
  <c r="AG352" i="8"/>
  <c r="AG108" i="8"/>
  <c r="AG198" i="8"/>
  <c r="AG39" i="8"/>
  <c r="AI103" i="8"/>
  <c r="AG807" i="8"/>
  <c r="Z11" i="7"/>
  <c r="T20" i="4" s="1"/>
  <c r="X20" i="4" s="1"/>
  <c r="K11" i="7"/>
  <c r="P19" i="3" s="1"/>
  <c r="AG98" i="8"/>
  <c r="AG86" i="8"/>
  <c r="AG202" i="8"/>
  <c r="AG173" i="8"/>
  <c r="AG282" i="8"/>
  <c r="AG439" i="8"/>
  <c r="AG548" i="8"/>
  <c r="AG641" i="8"/>
  <c r="AG841" i="8"/>
  <c r="C43" i="3"/>
  <c r="AC43" i="3"/>
  <c r="AA43" i="3"/>
  <c r="Z43" i="3"/>
  <c r="AG624" i="8"/>
  <c r="AB35" i="3"/>
  <c r="Z35" i="3"/>
  <c r="AE27" i="3"/>
  <c r="AD27" i="3"/>
  <c r="AG62" i="8"/>
  <c r="AG113" i="8"/>
  <c r="AG321" i="8"/>
  <c r="AG388" i="8"/>
  <c r="AG483" i="8"/>
  <c r="AG586" i="8"/>
  <c r="AG828" i="8"/>
  <c r="AG895" i="8"/>
  <c r="Y14" i="7"/>
  <c r="R26" i="7"/>
  <c r="R20" i="7"/>
  <c r="Z34" i="3"/>
  <c r="AA34" i="3"/>
  <c r="AD34" i="3"/>
  <c r="AG75" i="8"/>
  <c r="AG331" i="8"/>
  <c r="AG722" i="8"/>
  <c r="Z19" i="4"/>
  <c r="L10" i="7"/>
  <c r="Q18" i="3" s="1"/>
  <c r="AG42" i="8"/>
  <c r="AG67" i="8"/>
  <c r="AG115" i="8"/>
  <c r="AM115" i="8" s="1"/>
  <c r="AG184" i="8"/>
  <c r="AG300" i="8"/>
  <c r="AG508" i="8"/>
  <c r="AG614" i="8"/>
  <c r="AG674" i="8"/>
  <c r="AG881" i="8"/>
  <c r="AG60" i="8"/>
  <c r="AG185" i="8"/>
  <c r="AG482" i="8"/>
  <c r="AG846" i="8"/>
  <c r="AB34" i="3"/>
  <c r="AE21" i="3"/>
  <c r="AE43" i="3"/>
  <c r="AD35" i="3"/>
  <c r="AG84" i="8"/>
  <c r="AG135" i="8"/>
  <c r="AG192" i="8"/>
  <c r="AG344" i="8"/>
  <c r="AG449" i="8"/>
  <c r="AG565" i="8"/>
  <c r="AG697" i="8"/>
  <c r="AG930" i="8"/>
  <c r="S37" i="4"/>
  <c r="Y37" i="4" s="1"/>
  <c r="Y28" i="7"/>
  <c r="Z37" i="4" s="1"/>
  <c r="AB43" i="3"/>
  <c r="AG104" i="8"/>
  <c r="AG245" i="8"/>
  <c r="AG301" i="8"/>
  <c r="AG395" i="8"/>
  <c r="AG495" i="8"/>
  <c r="AG589" i="8"/>
  <c r="AG759" i="8"/>
  <c r="AG1002" i="8"/>
  <c r="AC34" i="3"/>
  <c r="C20" i="3"/>
  <c r="AD19" i="3"/>
  <c r="Z22" i="7"/>
  <c r="Z35" i="7"/>
  <c r="M35" i="7" s="1"/>
  <c r="R43" i="3" s="1"/>
  <c r="L14" i="7"/>
  <c r="Q22" i="3" s="1"/>
  <c r="Z23" i="4"/>
  <c r="AL40" i="8"/>
  <c r="AL9" i="8"/>
  <c r="AL8" i="8"/>
  <c r="AL19" i="8"/>
  <c r="AL17" i="8"/>
  <c r="AL14" i="8"/>
  <c r="AL43" i="8"/>
  <c r="AL66" i="8"/>
  <c r="AL32" i="8"/>
  <c r="AL65" i="8"/>
  <c r="AL15" i="8"/>
  <c r="AL35" i="8"/>
  <c r="AL20" i="8"/>
  <c r="AL54" i="8"/>
  <c r="AL11" i="8"/>
  <c r="AL975" i="8"/>
  <c r="AL989" i="8"/>
  <c r="AL987" i="8"/>
  <c r="AL977" i="8"/>
  <c r="AL993" i="8"/>
  <c r="AL962" i="8"/>
  <c r="AL929" i="8"/>
  <c r="AL945" i="8"/>
  <c r="AL922" i="8"/>
  <c r="AL996" i="8"/>
  <c r="AL939" i="8"/>
  <c r="AL880" i="8"/>
  <c r="AL921" i="8"/>
  <c r="AL889" i="8"/>
  <c r="AL893" i="8"/>
  <c r="AL836" i="8"/>
  <c r="AL858" i="8"/>
  <c r="AL869" i="8"/>
  <c r="AL890" i="8"/>
  <c r="AL838" i="8"/>
  <c r="AL788" i="8"/>
  <c r="AL851" i="8"/>
  <c r="AL797" i="8"/>
  <c r="AL826" i="8"/>
  <c r="AL825" i="8"/>
  <c r="AL786" i="8"/>
  <c r="AL807" i="8"/>
  <c r="AL747" i="8"/>
  <c r="AL779" i="8"/>
  <c r="AL744" i="8"/>
  <c r="AL865" i="8"/>
  <c r="AL774" i="8"/>
  <c r="AL708" i="8"/>
  <c r="AL749" i="8"/>
  <c r="AL701" i="8"/>
  <c r="AL719" i="8"/>
  <c r="AL672" i="8"/>
  <c r="AL722" i="8"/>
  <c r="AL681" i="8"/>
  <c r="AL778" i="8"/>
  <c r="AL727" i="8"/>
  <c r="AL666" i="8"/>
  <c r="AL738" i="8"/>
  <c r="AL632" i="8"/>
  <c r="AL648" i="8"/>
  <c r="AL603" i="8"/>
  <c r="AL571" i="8"/>
  <c r="AL539" i="8"/>
  <c r="AL645" i="8"/>
  <c r="AL612" i="8"/>
  <c r="AL580" i="8"/>
  <c r="AL548" i="8"/>
  <c r="AL637" i="8"/>
  <c r="AL686" i="8"/>
  <c r="AL646" i="8"/>
  <c r="AL569" i="8"/>
  <c r="AL590" i="8"/>
  <c r="AL546" i="8"/>
  <c r="AL566" i="8"/>
  <c r="AL495" i="8"/>
  <c r="AL601" i="8"/>
  <c r="AL466" i="8"/>
  <c r="AL434" i="8"/>
  <c r="AL511" i="8"/>
  <c r="AL526" i="8"/>
  <c r="AL463" i="8"/>
  <c r="AL498" i="8"/>
  <c r="AL492" i="8"/>
  <c r="AL448" i="8"/>
  <c r="AL416" i="8"/>
  <c r="AL384" i="8"/>
  <c r="AL481" i="8"/>
  <c r="AL371" i="8"/>
  <c r="AL429" i="8"/>
  <c r="AL427" i="8"/>
  <c r="AL389" i="8"/>
  <c r="AL343" i="8"/>
  <c r="AL441" i="8"/>
  <c r="AL378" i="8"/>
  <c r="AL529" i="8"/>
  <c r="AL336" i="8"/>
  <c r="AL294" i="8"/>
  <c r="AL262" i="8"/>
  <c r="AL325" i="8"/>
  <c r="AL319" i="8"/>
  <c r="AL374" i="8"/>
  <c r="AL349" i="8"/>
  <c r="AL409" i="8"/>
  <c r="AL338" i="8"/>
  <c r="AL256" i="8"/>
  <c r="AL207" i="8"/>
  <c r="AL198" i="8"/>
  <c r="AL284" i="8"/>
  <c r="AL241" i="8"/>
  <c r="AL309" i="8"/>
  <c r="AL457" i="8"/>
  <c r="AL248" i="8"/>
  <c r="AL317" i="8"/>
  <c r="AL192" i="8"/>
  <c r="AL146" i="8"/>
  <c r="AL136" i="8"/>
  <c r="AL120" i="8"/>
  <c r="AL104" i="8"/>
  <c r="AL88" i="8"/>
  <c r="AL171" i="8"/>
  <c r="AL183" i="8"/>
  <c r="AL283" i="8"/>
  <c r="AL201" i="8"/>
  <c r="AL137" i="8"/>
  <c r="AL121" i="8"/>
  <c r="AL105" i="8"/>
  <c r="AL89" i="8"/>
  <c r="AL167" i="8"/>
  <c r="AL179" i="8"/>
  <c r="AL978" i="8"/>
  <c r="AL984" i="8"/>
  <c r="AL966" i="8"/>
  <c r="AL985" i="8"/>
  <c r="AL959" i="8"/>
  <c r="AL963" i="8"/>
  <c r="AL932" i="8"/>
  <c r="AL965" i="8"/>
  <c r="AL933" i="8"/>
  <c r="AL930" i="8"/>
  <c r="AL910" i="8"/>
  <c r="AL891" i="8"/>
  <c r="AL886" i="8"/>
  <c r="AL905" i="8"/>
  <c r="AL868" i="8"/>
  <c r="AL874" i="8"/>
  <c r="AL919" i="8"/>
  <c r="AL837" i="8"/>
  <c r="AL848" i="8"/>
  <c r="AL804" i="8"/>
  <c r="AL878" i="8"/>
  <c r="AL813" i="8"/>
  <c r="AL867" i="8"/>
  <c r="AL862" i="8"/>
  <c r="AL802" i="8"/>
  <c r="AL787" i="8"/>
  <c r="AL763" i="8"/>
  <c r="AL822" i="8"/>
  <c r="AL760" i="8"/>
  <c r="AL841" i="8"/>
  <c r="AL734" i="8"/>
  <c r="AL724" i="8"/>
  <c r="AL692" i="8"/>
  <c r="AL717" i="8"/>
  <c r="AL791" i="8"/>
  <c r="AL688" i="8"/>
  <c r="AL656" i="8"/>
  <c r="AL723" i="8"/>
  <c r="AL665" i="8"/>
  <c r="AL735" i="8"/>
  <c r="AL682" i="8"/>
  <c r="AL649" i="8"/>
  <c r="AL707" i="8"/>
  <c r="AL715" i="8"/>
  <c r="AL619" i="8"/>
  <c r="AL587" i="8"/>
  <c r="AL555" i="8"/>
  <c r="AL678" i="8"/>
  <c r="AL630" i="8"/>
  <c r="AL596" i="8"/>
  <c r="AL564" i="8"/>
  <c r="AL532" i="8"/>
  <c r="AL553" i="8"/>
  <c r="AL606" i="8"/>
  <c r="AL613" i="8"/>
  <c r="AL585" i="8"/>
  <c r="AL765" i="8"/>
  <c r="AL503" i="8"/>
  <c r="AL522" i="8"/>
  <c r="AL479" i="8"/>
  <c r="AL523" i="8"/>
  <c r="AL450" i="8"/>
  <c r="AL418" i="8"/>
  <c r="AL494" i="8"/>
  <c r="AL506" i="8"/>
  <c r="AL447" i="8"/>
  <c r="AL641" i="8"/>
  <c r="AL464" i="8"/>
  <c r="AL432" i="8"/>
  <c r="AL400" i="8"/>
  <c r="AL623" i="8"/>
  <c r="AL403" i="8"/>
  <c r="AL413" i="8"/>
  <c r="AL574" i="8"/>
  <c r="AL385" i="8"/>
  <c r="AL359" i="8"/>
  <c r="AL327" i="8"/>
  <c r="AL410" i="8"/>
  <c r="AL361" i="8"/>
  <c r="AL364" i="8"/>
  <c r="AL310" i="8"/>
  <c r="AL278" i="8"/>
  <c r="AL549" i="8"/>
  <c r="AL346" i="8"/>
  <c r="AL303" i="8"/>
  <c r="AL453" i="8"/>
  <c r="AL234" i="8"/>
  <c r="AL431" i="8"/>
  <c r="AL281" i="8"/>
  <c r="AL225" i="8"/>
  <c r="AL970" i="8"/>
  <c r="AL995" i="8"/>
  <c r="AL961" i="8"/>
  <c r="AL951" i="8"/>
  <c r="AL937" i="8"/>
  <c r="AL935" i="8"/>
  <c r="AL917" i="8"/>
  <c r="AL955" i="8"/>
  <c r="AL911" i="8"/>
  <c r="AL925" i="8"/>
  <c r="AL895" i="8"/>
  <c r="AL902" i="8"/>
  <c r="AL915" i="8"/>
  <c r="AL901" i="8"/>
  <c r="AL812" i="8"/>
  <c r="AL877" i="8"/>
  <c r="AL801" i="8"/>
  <c r="AL879" i="8"/>
  <c r="AL798" i="8"/>
  <c r="AL854" i="8"/>
  <c r="AL739" i="8"/>
  <c r="AL756" i="8"/>
  <c r="AL870" i="8"/>
  <c r="AL742" i="8"/>
  <c r="AL769" i="8"/>
  <c r="AL705" i="8"/>
  <c r="AL710" i="8"/>
  <c r="AL652" i="8"/>
  <c r="AL685" i="8"/>
  <c r="AL758" i="8"/>
  <c r="AL679" i="8"/>
  <c r="AL639" i="8"/>
  <c r="AL624" i="8"/>
  <c r="AL615" i="8"/>
  <c r="AL575" i="8"/>
  <c r="AL531" i="8"/>
  <c r="AL629" i="8"/>
  <c r="AL584" i="8"/>
  <c r="AL540" i="8"/>
  <c r="AL538" i="8"/>
  <c r="AL545" i="8"/>
  <c r="AL667" i="8"/>
  <c r="AL537" i="8"/>
  <c r="AL581" i="8"/>
  <c r="AL487" i="8"/>
  <c r="AL500" i="8"/>
  <c r="AL438" i="8"/>
  <c r="AL504" i="8"/>
  <c r="AL488" i="8"/>
  <c r="AL510" i="8"/>
  <c r="AL472" i="8"/>
  <c r="AL428" i="8"/>
  <c r="AL388" i="8"/>
  <c r="AL449" i="8"/>
  <c r="AL397" i="8"/>
  <c r="AL435" i="8"/>
  <c r="AL367" i="8"/>
  <c r="AL323" i="8"/>
  <c r="AL383" i="8"/>
  <c r="AL377" i="8"/>
  <c r="AL306" i="8"/>
  <c r="AL266" i="8"/>
  <c r="AL391" i="8"/>
  <c r="AL299" i="8"/>
  <c r="AL358" i="8"/>
  <c r="AL354" i="8"/>
  <c r="AL273" i="8"/>
  <c r="AL213" i="8"/>
  <c r="AL194" i="8"/>
  <c r="AL276" i="8"/>
  <c r="AL218" i="8"/>
  <c r="AL203" i="8"/>
  <c r="AL277" i="8"/>
  <c r="AL211" i="8"/>
  <c r="AL196" i="8"/>
  <c r="AL144" i="8"/>
  <c r="AL132" i="8"/>
  <c r="AL114" i="8"/>
  <c r="AL96" i="8"/>
  <c r="AL247" i="8"/>
  <c r="AL272" i="8"/>
  <c r="AL69" i="8"/>
  <c r="AL185" i="8"/>
  <c r="AL133" i="8"/>
  <c r="AL115" i="8"/>
  <c r="AL97" i="8"/>
  <c r="AL280" i="8"/>
  <c r="AL164" i="8"/>
  <c r="AL158" i="8"/>
  <c r="AL162" i="8"/>
  <c r="AL29" i="8"/>
  <c r="AL160" i="8"/>
  <c r="AL33" i="8"/>
  <c r="AL406" i="8"/>
  <c r="AL18" i="8"/>
  <c r="AL48" i="8"/>
  <c r="AL999" i="8"/>
  <c r="AL997" i="8"/>
  <c r="AL971" i="8"/>
  <c r="AL964" i="8"/>
  <c r="AL988" i="8"/>
  <c r="AL946" i="8"/>
  <c r="AL968" i="8"/>
  <c r="AL920" i="8"/>
  <c r="AL926" i="8"/>
  <c r="AL883" i="8"/>
  <c r="AL897" i="8"/>
  <c r="AL885" i="8"/>
  <c r="AL873" i="8"/>
  <c r="AL884" i="8"/>
  <c r="AL864" i="8"/>
  <c r="AL800" i="8"/>
  <c r="AL855" i="8"/>
  <c r="AL789" i="8"/>
  <c r="AL849" i="8"/>
  <c r="AL790" i="8"/>
  <c r="AL771" i="8"/>
  <c r="AL795" i="8"/>
  <c r="AL748" i="8"/>
  <c r="AL762" i="8"/>
  <c r="AL720" i="8"/>
  <c r="AL766" i="8"/>
  <c r="AL693" i="8"/>
  <c r="AL684" i="8"/>
  <c r="AL731" i="8"/>
  <c r="AL673" i="8"/>
  <c r="AL714" i="8"/>
  <c r="AL671" i="8"/>
  <c r="AL695" i="8"/>
  <c r="AL706" i="8"/>
  <c r="AL607" i="8"/>
  <c r="AL563" i="8"/>
  <c r="AL675" i="8"/>
  <c r="AL616" i="8"/>
  <c r="AL572" i="8"/>
  <c r="AL528" i="8"/>
  <c r="AL578" i="8"/>
  <c r="AL650" i="8"/>
  <c r="AL654" i="8"/>
  <c r="AL554" i="8"/>
  <c r="AL542" i="8"/>
  <c r="AL475" i="8"/>
  <c r="AL470" i="8"/>
  <c r="AL426" i="8"/>
  <c r="AL489" i="8"/>
  <c r="AL467" i="8"/>
  <c r="AL482" i="8"/>
  <c r="AL460" i="8"/>
  <c r="AL420" i="8"/>
  <c r="AL376" i="8"/>
  <c r="AL398" i="8"/>
  <c r="AL437" i="8"/>
  <c r="AL417" i="8"/>
  <c r="AL355" i="8"/>
  <c r="AL465" i="8"/>
  <c r="AL439" i="8"/>
  <c r="AL362" i="8"/>
  <c r="AL298" i="8"/>
  <c r="AL254" i="8"/>
  <c r="AL340" i="8"/>
  <c r="AL379" i="8"/>
  <c r="AL242" i="8"/>
  <c r="AL381" i="8"/>
  <c r="AL268" i="8"/>
  <c r="AL304" i="8"/>
  <c r="AL365" i="8"/>
  <c r="AL261" i="8"/>
  <c r="AL209" i="8"/>
  <c r="AL195" i="8"/>
  <c r="AL253" i="8"/>
  <c r="AL265" i="8"/>
  <c r="AL184" i="8"/>
  <c r="AL197" i="8"/>
  <c r="AL128" i="8"/>
  <c r="AL110" i="8"/>
  <c r="AL92" i="8"/>
  <c r="AL181" i="8"/>
  <c r="AL182" i="8"/>
  <c r="AL233" i="8"/>
  <c r="AL174" i="8"/>
  <c r="AL129" i="8"/>
  <c r="AL111" i="8"/>
  <c r="AL93" i="8"/>
  <c r="AL177" i="8"/>
  <c r="AL165" i="8"/>
  <c r="AL275" i="8"/>
  <c r="AL71" i="8"/>
  <c r="AL148" i="8"/>
  <c r="AL63" i="8"/>
  <c r="AL155" i="8"/>
  <c r="AL77" i="8"/>
  <c r="AL267" i="8"/>
  <c r="AL36" i="8"/>
  <c r="AL983" i="8"/>
  <c r="AL1000" i="8"/>
  <c r="AL958" i="8"/>
  <c r="AL1006" i="8"/>
  <c r="AL1004" i="8"/>
  <c r="AL924" i="8"/>
  <c r="AL942" i="8"/>
  <c r="AL941" i="8"/>
  <c r="AL923" i="8"/>
  <c r="AL931" i="8"/>
  <c r="AL916" i="8"/>
  <c r="AL860" i="8"/>
  <c r="AL866" i="8"/>
  <c r="AL853" i="8"/>
  <c r="AL840" i="8"/>
  <c r="AL792" i="8"/>
  <c r="AL827" i="8"/>
  <c r="AL857" i="8"/>
  <c r="AL835" i="8"/>
  <c r="AL846" i="8"/>
  <c r="AL759" i="8"/>
  <c r="AL783" i="8"/>
  <c r="AL736" i="8"/>
  <c r="AL733" i="8"/>
  <c r="AL712" i="8"/>
  <c r="AL725" i="8"/>
  <c r="AL770" i="8"/>
  <c r="AL676" i="8"/>
  <c r="AL750" i="8"/>
  <c r="AL661" i="8"/>
  <c r="AL831" i="8"/>
  <c r="AL658" i="8"/>
  <c r="AL644" i="8"/>
  <c r="AL689" i="8"/>
  <c r="AL595" i="8"/>
  <c r="AL551" i="8"/>
  <c r="AL659" i="8"/>
  <c r="AL604" i="8"/>
  <c r="AL560" i="8"/>
  <c r="AL737" i="8"/>
  <c r="AL622" i="8"/>
  <c r="AL605" i="8"/>
  <c r="AL602" i="8"/>
  <c r="AL520" i="8"/>
  <c r="AL507" i="8"/>
  <c r="AL618" i="8"/>
  <c r="AL458" i="8"/>
  <c r="AL610" i="8"/>
  <c r="AL473" i="8"/>
  <c r="AL455" i="8"/>
  <c r="AL558" i="8"/>
  <c r="AL452" i="8"/>
  <c r="AL408" i="8"/>
  <c r="AL582" i="8"/>
  <c r="AL382" i="8"/>
  <c r="AL407" i="8"/>
  <c r="AL369" i="8"/>
  <c r="AL347" i="8"/>
  <c r="AL425" i="8"/>
  <c r="AL353" i="8"/>
  <c r="AL342" i="8"/>
  <c r="AL286" i="8"/>
  <c r="AL516" i="8"/>
  <c r="AL324" i="8"/>
  <c r="AL345" i="8"/>
  <c r="AL230" i="8"/>
  <c r="AL344" i="8"/>
  <c r="AL237" i="8"/>
  <c r="AL255" i="8"/>
  <c r="AL322" i="8"/>
  <c r="AL249" i="8"/>
  <c r="AL312" i="8"/>
  <c r="AL332" i="8"/>
  <c r="AL229" i="8"/>
  <c r="AL244" i="8"/>
  <c r="AL176" i="8"/>
  <c r="AL142" i="8"/>
  <c r="AL124" i="8"/>
  <c r="AL106" i="8"/>
  <c r="AL86" i="8"/>
  <c r="AL152" i="8"/>
  <c r="AL83" i="8"/>
  <c r="AL216" i="8"/>
  <c r="AL143" i="8"/>
  <c r="AL125" i="8"/>
  <c r="AL107" i="8"/>
  <c r="AL87" i="8"/>
  <c r="AL151" i="8"/>
  <c r="AL73" i="8"/>
  <c r="AL186" i="8"/>
  <c r="AL53" i="8"/>
  <c r="AL56" i="8"/>
  <c r="AL61" i="8"/>
  <c r="AL50" i="8"/>
  <c r="AL59" i="8"/>
  <c r="AL153" i="8"/>
  <c r="AL26" i="8"/>
  <c r="AL21" i="8"/>
  <c r="AL30" i="8"/>
  <c r="AL49" i="8"/>
  <c r="AL976" i="8"/>
  <c r="AL956" i="8"/>
  <c r="AL947" i="8"/>
  <c r="AL914" i="8"/>
  <c r="AL928" i="8"/>
  <c r="AL907" i="8"/>
  <c r="AL876" i="8"/>
  <c r="AL834" i="8"/>
  <c r="AL832" i="8"/>
  <c r="AL859" i="8"/>
  <c r="AL843" i="8"/>
  <c r="AL782" i="8"/>
  <c r="AL743" i="8"/>
  <c r="AL732" i="8"/>
  <c r="AL728" i="8"/>
  <c r="AL713" i="8"/>
  <c r="AL680" i="8"/>
  <c r="AL691" i="8"/>
  <c r="AL698" i="8"/>
  <c r="AL726" i="8"/>
  <c r="AL626" i="8"/>
  <c r="AL559" i="8"/>
  <c r="AL635" i="8"/>
  <c r="AL556" i="8"/>
  <c r="AL670" i="8"/>
  <c r="AL577" i="8"/>
  <c r="AL533" i="8"/>
  <c r="AL491" i="8"/>
  <c r="AL454" i="8"/>
  <c r="AL502" i="8"/>
  <c r="AL530" i="8"/>
  <c r="AL456" i="8"/>
  <c r="AL392" i="8"/>
  <c r="AL490" i="8"/>
  <c r="AL419" i="8"/>
  <c r="AL335" i="8"/>
  <c r="AL395" i="8"/>
  <c r="AL314" i="8"/>
  <c r="AL423" i="8"/>
  <c r="AL295" i="8"/>
  <c r="AL411" i="8"/>
  <c r="AL246" i="8"/>
  <c r="AL202" i="8"/>
  <c r="AL245" i="8"/>
  <c r="AL199" i="8"/>
  <c r="AL219" i="8"/>
  <c r="AL180" i="8"/>
  <c r="AL134" i="8"/>
  <c r="AL102" i="8"/>
  <c r="AL227" i="8"/>
  <c r="AL76" i="8"/>
  <c r="AL150" i="8"/>
  <c r="AL117" i="8"/>
  <c r="AL85" i="8"/>
  <c r="AL156" i="8"/>
  <c r="AL243" i="8"/>
  <c r="AL58" i="8"/>
  <c r="AL45" i="8"/>
  <c r="AL55" i="8"/>
  <c r="AL44" i="8"/>
  <c r="AL991" i="8"/>
  <c r="AL1003" i="8"/>
  <c r="AL980" i="8"/>
  <c r="AL957" i="8"/>
  <c r="AL906" i="8"/>
  <c r="AL918" i="8"/>
  <c r="AL894" i="8"/>
  <c r="AL852" i="8"/>
  <c r="AL892" i="8"/>
  <c r="AL824" i="8"/>
  <c r="AL830" i="8"/>
  <c r="AL819" i="8"/>
  <c r="AL817" i="8"/>
  <c r="AL833" i="8"/>
  <c r="AL815" i="8"/>
  <c r="AL716" i="8"/>
  <c r="AL709" i="8"/>
  <c r="AL668" i="8"/>
  <c r="AL677" i="8"/>
  <c r="AL690" i="8"/>
  <c r="AL718" i="8"/>
  <c r="AL625" i="8"/>
  <c r="AL547" i="8"/>
  <c r="AL620" i="8"/>
  <c r="AL552" i="8"/>
  <c r="AL633" i="8"/>
  <c r="AL561" i="8"/>
  <c r="AL518" i="8"/>
  <c r="AL483" i="8"/>
  <c r="AL446" i="8"/>
  <c r="AL478" i="8"/>
  <c r="AL512" i="8"/>
  <c r="AL444" i="8"/>
  <c r="AL380" i="8"/>
  <c r="AL480" i="8"/>
  <c r="AL401" i="8"/>
  <c r="AL331" i="8"/>
  <c r="AL337" i="8"/>
  <c r="AL302" i="8"/>
  <c r="AL341" i="8"/>
  <c r="AL368" i="8"/>
  <c r="AL370" i="8"/>
  <c r="AL231" i="8"/>
  <c r="AL190" i="8"/>
  <c r="AL235" i="8"/>
  <c r="AL191" i="8"/>
  <c r="AL215" i="8"/>
  <c r="AL172" i="8"/>
  <c r="AL130" i="8"/>
  <c r="AL100" i="8"/>
  <c r="AL170" i="8"/>
  <c r="AL72" i="8"/>
  <c r="AL141" i="8"/>
  <c r="AL113" i="8"/>
  <c r="AL79" i="8"/>
  <c r="AL157" i="8"/>
  <c r="AL212" i="8"/>
  <c r="AL46" i="8"/>
  <c r="AL25" i="8"/>
  <c r="AL31" i="8"/>
  <c r="AL34" i="8"/>
  <c r="AL16" i="8"/>
  <c r="AL13" i="8"/>
  <c r="AL1002" i="8"/>
  <c r="AL979" i="8"/>
  <c r="AL969" i="8"/>
  <c r="AL940" i="8"/>
  <c r="AL938" i="8"/>
  <c r="AL896" i="8"/>
  <c r="AL904" i="8"/>
  <c r="AL844" i="8"/>
  <c r="AL861" i="8"/>
  <c r="AL818" i="8"/>
  <c r="AL816" i="8"/>
  <c r="AL871" i="8"/>
  <c r="AL781" i="8"/>
  <c r="AL820" i="8"/>
  <c r="AL803" i="8"/>
  <c r="AL704" i="8"/>
  <c r="AL697" i="8"/>
  <c r="AL664" i="8"/>
  <c r="AL669" i="8"/>
  <c r="AL687" i="8"/>
  <c r="AL640" i="8"/>
  <c r="AL611" i="8"/>
  <c r="AL543" i="8"/>
  <c r="AL608" i="8"/>
  <c r="AL544" i="8"/>
  <c r="AL614" i="8"/>
  <c r="AL594" i="8"/>
  <c r="AL501" i="8"/>
  <c r="AL627" i="8"/>
  <c r="AL442" i="8"/>
  <c r="AL521" i="8"/>
  <c r="AL493" i="8"/>
  <c r="AL440" i="8"/>
  <c r="AL372" i="8"/>
  <c r="AL461" i="8"/>
  <c r="AL366" i="8"/>
  <c r="AL485" i="8"/>
  <c r="AL321" i="8"/>
  <c r="AL290" i="8"/>
  <c r="AL393" i="8"/>
  <c r="AL329" i="8"/>
  <c r="AL348" i="8"/>
  <c r="AL221" i="8"/>
  <c r="AL350" i="8"/>
  <c r="AL222" i="8"/>
  <c r="AL300" i="8"/>
  <c r="AL320" i="8"/>
  <c r="AL168" i="8"/>
  <c r="AL126" i="8"/>
  <c r="AL98" i="8"/>
  <c r="AL305" i="8"/>
  <c r="AL252" i="8"/>
  <c r="AL139" i="8"/>
  <c r="AL109" i="8"/>
  <c r="AL75" i="8"/>
  <c r="AL67" i="8"/>
  <c r="AL154" i="8"/>
  <c r="AL193" i="8"/>
  <c r="AL52" i="8"/>
  <c r="AL22" i="8"/>
  <c r="AL994" i="8"/>
  <c r="AL990" i="8"/>
  <c r="AL967" i="8"/>
  <c r="AL952" i="8"/>
  <c r="AL909" i="8"/>
  <c r="AL888" i="8"/>
  <c r="AL881" i="8"/>
  <c r="AL913" i="8"/>
  <c r="AL845" i="8"/>
  <c r="AL808" i="8"/>
  <c r="AL809" i="8"/>
  <c r="AL839" i="8"/>
  <c r="AL936" i="8"/>
  <c r="AL772" i="8"/>
  <c r="AL799" i="8"/>
  <c r="AL700" i="8"/>
  <c r="AL823" i="8"/>
  <c r="AL660" i="8"/>
  <c r="AL657" i="8"/>
  <c r="AL674" i="8"/>
  <c r="AL636" i="8"/>
  <c r="AL599" i="8"/>
  <c r="AL535" i="8"/>
  <c r="AL600" i="8"/>
  <c r="AL536" i="8"/>
  <c r="AL598" i="8"/>
  <c r="AL634" i="8"/>
  <c r="AL609" i="8"/>
  <c r="AL573" i="8"/>
  <c r="AL430" i="8"/>
  <c r="AL513" i="8"/>
  <c r="AL477" i="8"/>
  <c r="AL436" i="8"/>
  <c r="AL497" i="8"/>
  <c r="AL474" i="8"/>
  <c r="AL405" i="8"/>
  <c r="AL433" i="8"/>
  <c r="AL386" i="8"/>
  <c r="AL282" i="8"/>
  <c r="AL356" i="8"/>
  <c r="AL390" i="8"/>
  <c r="AL357" i="8"/>
  <c r="AL217" i="8"/>
  <c r="AL292" i="8"/>
  <c r="AL214" i="8"/>
  <c r="AL297" i="8"/>
  <c r="AL264" i="8"/>
  <c r="AL149" i="8"/>
  <c r="AL122" i="8"/>
  <c r="AL94" i="8"/>
  <c r="AL293" i="8"/>
  <c r="AL224" i="8"/>
  <c r="AL135" i="8"/>
  <c r="AL103" i="8"/>
  <c r="AL206" i="8"/>
  <c r="AL60" i="8"/>
  <c r="AL70" i="8"/>
  <c r="AL163" i="8"/>
  <c r="AL42" i="8"/>
  <c r="AL12" i="8"/>
  <c r="AL37" i="8"/>
  <c r="AL986" i="8"/>
  <c r="AL950" i="8"/>
  <c r="AL1001" i="8"/>
  <c r="AL948" i="8"/>
  <c r="AL949" i="8"/>
  <c r="AL872" i="8"/>
  <c r="AL908" i="8"/>
  <c r="AL898" i="8"/>
  <c r="AL829" i="8"/>
  <c r="AL796" i="8"/>
  <c r="AL805" i="8"/>
  <c r="AL814" i="8"/>
  <c r="AL775" i="8"/>
  <c r="AL768" i="8"/>
  <c r="AL745" i="8"/>
  <c r="AL696" i="8"/>
  <c r="AL753" i="8"/>
  <c r="AL828" i="8"/>
  <c r="AL653" i="8"/>
  <c r="AL663" i="8"/>
  <c r="AL628" i="8"/>
  <c r="AL591" i="8"/>
  <c r="AL527" i="8"/>
  <c r="AL592" i="8"/>
  <c r="AL524" i="8"/>
  <c r="AL589" i="8"/>
  <c r="AL525" i="8"/>
  <c r="AL565" i="8"/>
  <c r="AL550" i="8"/>
  <c r="AL422" i="8"/>
  <c r="AL508" i="8"/>
  <c r="AL515" i="8"/>
  <c r="AL424" i="8"/>
  <c r="AL486" i="8"/>
  <c r="AL421" i="8"/>
  <c r="AL373" i="8"/>
  <c r="AL415" i="8"/>
  <c r="AL375" i="8"/>
  <c r="AL274" i="8"/>
  <c r="AL330" i="8"/>
  <c r="AL360" i="8"/>
  <c r="AL316" i="8"/>
  <c r="AL328" i="8"/>
  <c r="AL287" i="8"/>
  <c r="AL334" i="8"/>
  <c r="AL285" i="8"/>
  <c r="AL228" i="8"/>
  <c r="AL205" i="8"/>
  <c r="AL118" i="8"/>
  <c r="AL90" i="8"/>
  <c r="AL288" i="8"/>
  <c r="AL173" i="8"/>
  <c r="AL131" i="8"/>
  <c r="AL101" i="8"/>
  <c r="AL166" i="8"/>
  <c r="AL178" i="8"/>
  <c r="AL51" i="8"/>
  <c r="AL64" i="8"/>
  <c r="AL38" i="8"/>
  <c r="AL187" i="8"/>
  <c r="AL1005" i="8"/>
  <c r="AL998" i="8"/>
  <c r="AL954" i="8"/>
  <c r="AL943" i="8"/>
  <c r="AL934" i="8"/>
  <c r="AL899" i="8"/>
  <c r="AL903" i="8"/>
  <c r="AL863" i="8"/>
  <c r="AL821" i="8"/>
  <c r="AL784" i="8"/>
  <c r="AL793" i="8"/>
  <c r="AL810" i="8"/>
  <c r="AL767" i="8"/>
  <c r="AL764" i="8"/>
  <c r="AL811" i="8"/>
  <c r="AL754" i="8"/>
  <c r="AL773" i="8"/>
  <c r="AL711" i="8"/>
  <c r="AL761" i="8"/>
  <c r="AL655" i="8"/>
  <c r="AL694" i="8"/>
  <c r="AL583" i="8"/>
  <c r="AL662" i="8"/>
  <c r="AL588" i="8"/>
  <c r="AL593" i="8"/>
  <c r="AL586" i="8"/>
  <c r="AL519" i="8"/>
  <c r="AL534" i="8"/>
  <c r="AL683" i="8"/>
  <c r="AL557" i="8"/>
  <c r="AL471" i="8"/>
  <c r="AL514" i="8"/>
  <c r="AL412" i="8"/>
  <c r="AL496" i="8"/>
  <c r="AL402" i="8"/>
  <c r="AL363" i="8"/>
  <c r="AL399" i="8"/>
  <c r="AL352" i="8"/>
  <c r="AL270" i="8"/>
  <c r="AL315" i="8"/>
  <c r="AL333" i="8"/>
  <c r="AL313" i="8"/>
  <c r="AL301" i="8"/>
  <c r="AL279" i="8"/>
  <c r="AL259" i="8"/>
  <c r="AL263" i="8"/>
  <c r="AL204" i="8"/>
  <c r="AL169" i="8"/>
  <c r="AL116" i="8"/>
  <c r="AL84" i="8"/>
  <c r="AL189" i="8"/>
  <c r="AL251" i="8"/>
  <c r="AL127" i="8"/>
  <c r="AL99" i="8"/>
  <c r="AL145" i="8"/>
  <c r="AL291" i="8"/>
  <c r="AL41" i="8"/>
  <c r="AL62" i="8"/>
  <c r="AL28" i="8"/>
  <c r="AL81" i="8"/>
  <c r="AL981" i="8"/>
  <c r="AL973" i="8"/>
  <c r="AL982" i="8"/>
  <c r="AL974" i="8"/>
  <c r="AL927" i="8"/>
  <c r="AL875" i="8"/>
  <c r="AL900" i="8"/>
  <c r="AL850" i="8"/>
  <c r="AL882" i="8"/>
  <c r="AL780" i="8"/>
  <c r="AL785" i="8"/>
  <c r="AL806" i="8"/>
  <c r="AL755" i="8"/>
  <c r="AL752" i="8"/>
  <c r="AL777" i="8"/>
  <c r="AL729" i="8"/>
  <c r="AL730" i="8"/>
  <c r="AL741" i="8"/>
  <c r="AL746" i="8"/>
  <c r="AL647" i="8"/>
  <c r="AL638" i="8"/>
  <c r="AL579" i="8"/>
  <c r="AL651" i="8"/>
  <c r="AL576" i="8"/>
  <c r="AL570" i="8"/>
  <c r="AL621" i="8"/>
  <c r="AL517" i="8"/>
  <c r="AL505" i="8"/>
  <c r="AL484" i="8"/>
  <c r="AL541" i="8"/>
  <c r="AL459" i="8"/>
  <c r="AL476" i="8"/>
  <c r="AL404" i="8"/>
  <c r="AL414" i="8"/>
  <c r="AL469" i="8"/>
  <c r="AL351" i="8"/>
  <c r="AL394" i="8"/>
  <c r="AL326" i="8"/>
  <c r="AL258" i="8"/>
  <c r="AL311" i="8"/>
  <c r="AL238" i="8"/>
  <c r="AL289" i="8"/>
  <c r="AL236" i="8"/>
  <c r="AL271" i="8"/>
  <c r="AL240" i="8"/>
  <c r="AL239" i="8"/>
  <c r="AL200" i="8"/>
  <c r="AL140" i="8"/>
  <c r="AL112" i="8"/>
  <c r="AL308" i="8"/>
  <c r="AL147" i="8"/>
  <c r="AL232" i="8"/>
  <c r="AL123" i="8"/>
  <c r="AL95" i="8"/>
  <c r="AL82" i="8"/>
  <c r="AL257" i="8"/>
  <c r="AL39" i="8"/>
  <c r="AL57" i="8"/>
  <c r="AL161" i="8"/>
  <c r="AL78" i="8"/>
  <c r="AL27" i="8"/>
  <c r="AL992" i="8"/>
  <c r="AL953" i="8"/>
  <c r="AL972" i="8"/>
  <c r="AL944" i="8"/>
  <c r="AL960" i="8"/>
  <c r="AL912" i="8"/>
  <c r="AL887" i="8"/>
  <c r="AL842" i="8"/>
  <c r="AL856" i="8"/>
  <c r="AL776" i="8"/>
  <c r="AL847" i="8"/>
  <c r="AL794" i="8"/>
  <c r="AL751" i="8"/>
  <c r="AL740" i="8"/>
  <c r="AL757" i="8"/>
  <c r="AL721" i="8"/>
  <c r="AL699" i="8"/>
  <c r="AL702" i="8"/>
  <c r="AL703" i="8"/>
  <c r="AL643" i="8"/>
  <c r="AL631" i="8"/>
  <c r="AL567" i="8"/>
  <c r="AL642" i="8"/>
  <c r="AL568" i="8"/>
  <c r="AL562" i="8"/>
  <c r="AL597" i="8"/>
  <c r="AL617" i="8"/>
  <c r="AL499" i="8"/>
  <c r="AL462" i="8"/>
  <c r="AL509" i="8"/>
  <c r="AL451" i="8"/>
  <c r="AL468" i="8"/>
  <c r="AL396" i="8"/>
  <c r="AL387" i="8"/>
  <c r="AL443" i="8"/>
  <c r="AL339" i="8"/>
  <c r="AL445" i="8"/>
  <c r="AL318" i="8"/>
  <c r="AL250" i="8"/>
  <c r="AL307" i="8"/>
  <c r="AL226" i="8"/>
  <c r="AL269" i="8"/>
  <c r="AL208" i="8"/>
  <c r="AL260" i="8"/>
  <c r="AL210" i="8"/>
  <c r="AL223" i="8"/>
  <c r="AL188" i="8"/>
  <c r="AL138" i="8"/>
  <c r="AL108" i="8"/>
  <c r="AL296" i="8"/>
  <c r="AL80" i="8"/>
  <c r="AL175" i="8"/>
  <c r="AL119" i="8"/>
  <c r="AL91" i="8"/>
  <c r="AL220" i="8"/>
  <c r="AL159" i="8"/>
  <c r="AL23" i="8"/>
  <c r="AL47" i="8"/>
  <c r="AL74" i="8"/>
  <c r="AL68" i="8"/>
  <c r="Z28" i="3"/>
  <c r="AD28" i="3"/>
  <c r="AC28" i="3"/>
  <c r="AA28" i="3"/>
  <c r="AI99" i="8"/>
  <c r="AI25" i="8"/>
  <c r="AI51" i="8"/>
  <c r="AI11" i="8"/>
  <c r="AI14" i="8"/>
  <c r="AI34" i="8"/>
  <c r="AI44" i="8"/>
  <c r="AI135" i="8"/>
  <c r="AI18" i="8"/>
  <c r="AI39" i="8"/>
  <c r="AI21" i="8"/>
  <c r="AI48" i="8"/>
  <c r="AI23" i="8"/>
  <c r="AI16" i="8"/>
  <c r="AI13" i="8"/>
  <c r="AI1001" i="8"/>
  <c r="AI980" i="8"/>
  <c r="AI978" i="8"/>
  <c r="AI960" i="8"/>
  <c r="AI998" i="8"/>
  <c r="AI969" i="8"/>
  <c r="AI975" i="8"/>
  <c r="AI957" i="8"/>
  <c r="AI973" i="8"/>
  <c r="AI984" i="8"/>
  <c r="AI936" i="8"/>
  <c r="AI962" i="8"/>
  <c r="AI921" i="8"/>
  <c r="AI1006" i="8"/>
  <c r="AI996" i="8"/>
  <c r="AI995" i="8"/>
  <c r="AI997" i="8"/>
  <c r="AI970" i="8"/>
  <c r="AI972" i="8"/>
  <c r="AI934" i="8"/>
  <c r="AI908" i="8"/>
  <c r="AI933" i="8"/>
  <c r="AI879" i="8"/>
  <c r="AI926" i="8"/>
  <c r="AI945" i="8"/>
  <c r="AI906" i="8"/>
  <c r="AI843" i="8"/>
  <c r="AI862" i="8"/>
  <c r="AI897" i="8"/>
  <c r="AI894" i="8"/>
  <c r="AI831" i="8"/>
  <c r="AI848" i="8"/>
  <c r="AI791" i="8"/>
  <c r="AI838" i="8"/>
  <c r="AI804" i="8"/>
  <c r="AI866" i="8"/>
  <c r="AI801" i="8"/>
  <c r="AI780" i="8"/>
  <c r="AI746" i="8"/>
  <c r="AI842" i="8"/>
  <c r="AI755" i="8"/>
  <c r="AI819" i="8"/>
  <c r="AI726" i="8"/>
  <c r="AI694" i="8"/>
  <c r="AI827" i="8"/>
  <c r="AI814" i="8"/>
  <c r="AI719" i="8"/>
  <c r="AI679" i="8"/>
  <c r="AI850" i="8"/>
  <c r="AI782" i="8"/>
  <c r="AI680" i="8"/>
  <c r="AI648" i="8"/>
  <c r="AI661" i="8"/>
  <c r="AI704" i="8"/>
  <c r="AI674" i="8"/>
  <c r="AI627" i="8"/>
  <c r="AI670" i="8"/>
  <c r="AI609" i="8"/>
  <c r="AI577" i="8"/>
  <c r="AI641" i="8"/>
  <c r="AI606" i="8"/>
  <c r="AI574" i="8"/>
  <c r="AI542" i="8"/>
  <c r="AI510" i="8"/>
  <c r="AI624" i="8"/>
  <c r="AI591" i="8"/>
  <c r="AI552" i="8"/>
  <c r="AI644" i="8"/>
  <c r="AI544" i="8"/>
  <c r="AI588" i="8"/>
  <c r="AI532" i="8"/>
  <c r="AI481" i="8"/>
  <c r="AI512" i="8"/>
  <c r="AI528" i="8"/>
  <c r="AI465" i="8"/>
  <c r="AI433" i="8"/>
  <c r="AI494" i="8"/>
  <c r="AI470" i="8"/>
  <c r="AI438" i="8"/>
  <c r="AI406" i="8"/>
  <c r="AI374" i="8"/>
  <c r="AI498" i="8"/>
  <c r="AI467" i="8"/>
  <c r="AI431" i="8"/>
  <c r="AI367" i="8"/>
  <c r="AI335" i="8"/>
  <c r="AI444" i="8"/>
  <c r="AI409" i="8"/>
  <c r="AI447" i="8"/>
  <c r="AI416" i="8"/>
  <c r="AI358" i="8"/>
  <c r="AI312" i="8"/>
  <c r="AI280" i="8"/>
  <c r="AI349" i="8"/>
  <c r="AI234" i="8"/>
  <c r="AI305" i="8"/>
  <c r="AI273" i="8"/>
  <c r="AI337" i="8"/>
  <c r="AI387" i="8"/>
  <c r="AI299" i="8"/>
  <c r="AI267" i="8"/>
  <c r="AI381" i="8"/>
  <c r="AI266" i="8"/>
  <c r="AI204" i="8"/>
  <c r="AI298" i="8"/>
  <c r="AI329" i="8"/>
  <c r="AI206" i="8"/>
  <c r="AI177" i="8"/>
  <c r="AI160" i="8"/>
  <c r="AI261" i="8"/>
  <c r="AI294" i="8"/>
  <c r="AI235" i="8"/>
  <c r="AI178" i="8"/>
  <c r="AI262" i="8"/>
  <c r="AI448" i="8"/>
  <c r="AI154" i="8"/>
  <c r="AI78" i="8"/>
  <c r="AI70" i="8"/>
  <c r="AI134" i="8"/>
  <c r="AI118" i="8"/>
  <c r="AI102" i="8"/>
  <c r="AI86" i="8"/>
  <c r="AI152" i="8"/>
  <c r="AI133" i="8"/>
  <c r="AI101" i="8"/>
  <c r="AI175" i="8"/>
  <c r="AI239" i="8"/>
  <c r="AI38" i="8"/>
  <c r="AI73" i="8"/>
  <c r="AI76" i="8"/>
  <c r="AI119" i="8"/>
  <c r="AI115" i="8"/>
  <c r="AI33" i="8"/>
  <c r="AI10" i="8"/>
  <c r="AI990" i="8"/>
  <c r="AI988" i="8"/>
  <c r="AI981" i="8"/>
  <c r="AI963" i="8"/>
  <c r="AI961" i="8"/>
  <c r="AI947" i="8"/>
  <c r="AI948" i="8"/>
  <c r="AI1000" i="8"/>
  <c r="AI929" i="8"/>
  <c r="AI871" i="8"/>
  <c r="AI914" i="8"/>
  <c r="AI930" i="8"/>
  <c r="AI899" i="8"/>
  <c r="AI835" i="8"/>
  <c r="AI875" i="8"/>
  <c r="AI876" i="8"/>
  <c r="AI886" i="8"/>
  <c r="AI823" i="8"/>
  <c r="AI846" i="8"/>
  <c r="AI787" i="8"/>
  <c r="AI822" i="8"/>
  <c r="AI800" i="8"/>
  <c r="AI845" i="8"/>
  <c r="AI900" i="8"/>
  <c r="AI774" i="8"/>
  <c r="AI742" i="8"/>
  <c r="AI786" i="8"/>
  <c r="AI751" i="8"/>
  <c r="AI806" i="8"/>
  <c r="AI722" i="8"/>
  <c r="AI690" i="8"/>
  <c r="AI813" i="8"/>
  <c r="AI756" i="8"/>
  <c r="AI697" i="8"/>
  <c r="AI675" i="8"/>
  <c r="AI777" i="8"/>
  <c r="AI724" i="8"/>
  <c r="AI676" i="8"/>
  <c r="AI837" i="8"/>
  <c r="AI653" i="8"/>
  <c r="AI695" i="8"/>
  <c r="AI666" i="8"/>
  <c r="AI623" i="8"/>
  <c r="AI654" i="8"/>
  <c r="AI605" i="8"/>
  <c r="AI573" i="8"/>
  <c r="AI638" i="8"/>
  <c r="AI602" i="8"/>
  <c r="AI570" i="8"/>
  <c r="AI538" i="8"/>
  <c r="AI506" i="8"/>
  <c r="AI619" i="8"/>
  <c r="AI587" i="8"/>
  <c r="AI549" i="8"/>
  <c r="AI628" i="8"/>
  <c r="AI681" i="8"/>
  <c r="AI575" i="8"/>
  <c r="AI523" i="8"/>
  <c r="AI477" i="8"/>
  <c r="AI630" i="8"/>
  <c r="AI520" i="8"/>
  <c r="AI461" i="8"/>
  <c r="AI429" i="8"/>
  <c r="AI478" i="8"/>
  <c r="AI466" i="8"/>
  <c r="AI434" i="8"/>
  <c r="AI402" i="8"/>
  <c r="AI370" i="8"/>
  <c r="AI482" i="8"/>
  <c r="AI463" i="8"/>
  <c r="AI423" i="8"/>
  <c r="AI363" i="8"/>
  <c r="AI331" i="8"/>
  <c r="AI436" i="8"/>
  <c r="AI408" i="8"/>
  <c r="AI440" i="8"/>
  <c r="AI401" i="8"/>
  <c r="AI974" i="8"/>
  <c r="AI991" i="8"/>
  <c r="AI949" i="8"/>
  <c r="AI976" i="8"/>
  <c r="AI979" i="8"/>
  <c r="AI931" i="8"/>
  <c r="AI932" i="8"/>
  <c r="AI959" i="8"/>
  <c r="AI909" i="8"/>
  <c r="AI898" i="8"/>
  <c r="AI910" i="8"/>
  <c r="AI920" i="8"/>
  <c r="AI903" i="8"/>
  <c r="AI924" i="8"/>
  <c r="AI865" i="8"/>
  <c r="AI860" i="8"/>
  <c r="AI872" i="8"/>
  <c r="AI915" i="8"/>
  <c r="AI811" i="8"/>
  <c r="AI779" i="8"/>
  <c r="AI853" i="8"/>
  <c r="AI792" i="8"/>
  <c r="AI826" i="8"/>
  <c r="AI790" i="8"/>
  <c r="AI766" i="8"/>
  <c r="AI798" i="8"/>
  <c r="AI775" i="8"/>
  <c r="AI743" i="8"/>
  <c r="AI778" i="8"/>
  <c r="AI714" i="8"/>
  <c r="AI753" i="8"/>
  <c r="AI745" i="8"/>
  <c r="AI717" i="8"/>
  <c r="AI709" i="8"/>
  <c r="AI667" i="8"/>
  <c r="AI744" i="8"/>
  <c r="AI701" i="8"/>
  <c r="AI668" i="8"/>
  <c r="AI761" i="8"/>
  <c r="AI642" i="8"/>
  <c r="AI649" i="8"/>
  <c r="AI647" i="8"/>
  <c r="AI728" i="8"/>
  <c r="AI633" i="8"/>
  <c r="AI597" i="8"/>
  <c r="AI565" i="8"/>
  <c r="AI636" i="8"/>
  <c r="AI594" i="8"/>
  <c r="AI562" i="8"/>
  <c r="AI530" i="8"/>
  <c r="AI678" i="8"/>
  <c r="AI611" i="8"/>
  <c r="AI579" i="8"/>
  <c r="AI629" i="8"/>
  <c r="AI576" i="8"/>
  <c r="AI608" i="8"/>
  <c r="AI716" i="8"/>
  <c r="AI508" i="8"/>
  <c r="AI572" i="8"/>
  <c r="AI548" i="8"/>
  <c r="AI496" i="8"/>
  <c r="AI453" i="8"/>
  <c r="AI421" i="8"/>
  <c r="AI505" i="8"/>
  <c r="AI458" i="8"/>
  <c r="AI426" i="8"/>
  <c r="AI394" i="8"/>
  <c r="AI533" i="8"/>
  <c r="AI515" i="8"/>
  <c r="AI559" i="8"/>
  <c r="AI404" i="8"/>
  <c r="AI355" i="8"/>
  <c r="AI323" i="8"/>
  <c r="AI420" i="8"/>
  <c r="AI391" i="8"/>
  <c r="AI424" i="8"/>
  <c r="AI385" i="8"/>
  <c r="AI993" i="8"/>
  <c r="AI983" i="8"/>
  <c r="AI989" i="8"/>
  <c r="AI966" i="8"/>
  <c r="AI967" i="8"/>
  <c r="AI923" i="8"/>
  <c r="AI925" i="8"/>
  <c r="AI946" i="8"/>
  <c r="AI941" i="8"/>
  <c r="AI890" i="8"/>
  <c r="AI901" i="8"/>
  <c r="AI896" i="8"/>
  <c r="AI877" i="8"/>
  <c r="AI904" i="8"/>
  <c r="AI857" i="8"/>
  <c r="AI852" i="8"/>
  <c r="AI863" i="8"/>
  <c r="AI856" i="8"/>
  <c r="AI807" i="8"/>
  <c r="AI964" i="8"/>
  <c r="AI832" i="8"/>
  <c r="AI788" i="8"/>
  <c r="AI821" i="8"/>
  <c r="AI789" i="8"/>
  <c r="AI762" i="8"/>
  <c r="AI797" i="8"/>
  <c r="AI771" i="8"/>
  <c r="AI739" i="8"/>
  <c r="AI776" i="8"/>
  <c r="AI710" i="8"/>
  <c r="AI730" i="8"/>
  <c r="AI734" i="8"/>
  <c r="AI769" i="8"/>
  <c r="AI700" i="8"/>
  <c r="AI663" i="8"/>
  <c r="AI740" i="8"/>
  <c r="AI692" i="8"/>
  <c r="AI664" i="8"/>
  <c r="AI727" i="8"/>
  <c r="AI829" i="8"/>
  <c r="AI725" i="8"/>
  <c r="AI643" i="8"/>
  <c r="AI708" i="8"/>
  <c r="AI632" i="8"/>
  <c r="AI593" i="8"/>
  <c r="AI561" i="8"/>
  <c r="AI622" i="8"/>
  <c r="AI590" i="8"/>
  <c r="AI558" i="8"/>
  <c r="AI526" i="8"/>
  <c r="AI662" i="8"/>
  <c r="AI607" i="8"/>
  <c r="AI620" i="8"/>
  <c r="AI571" i="8"/>
  <c r="AI568" i="8"/>
  <c r="AI600" i="8"/>
  <c r="AI547" i="8"/>
  <c r="AI497" i="8"/>
  <c r="AI567" i="8"/>
  <c r="AI525" i="8"/>
  <c r="AI495" i="8"/>
  <c r="AI449" i="8"/>
  <c r="AI543" i="8"/>
  <c r="AI500" i="8"/>
  <c r="AI454" i="8"/>
  <c r="AI422" i="8"/>
  <c r="AI390" i="8"/>
  <c r="AI524" i="8"/>
  <c r="AI513" i="8"/>
  <c r="AI492" i="8"/>
  <c r="AI389" i="8"/>
  <c r="AI351" i="8"/>
  <c r="AI476" i="8"/>
  <c r="AI403" i="8"/>
  <c r="AI375" i="8"/>
  <c r="AI411" i="8"/>
  <c r="AI384" i="8"/>
  <c r="AI360" i="8"/>
  <c r="AI296" i="8"/>
  <c r="AI264" i="8"/>
  <c r="AI332" i="8"/>
  <c r="AI380" i="8"/>
  <c r="AI289" i="8"/>
  <c r="AI361" i="8"/>
  <c r="AI468" i="8"/>
  <c r="AI315" i="8"/>
  <c r="AI283" i="8"/>
  <c r="AI251" i="8"/>
  <c r="AI324" i="8"/>
  <c r="AI244" i="8"/>
  <c r="AI346" i="8"/>
  <c r="AI216" i="8"/>
  <c r="AI237" i="8"/>
  <c r="AI193" i="8"/>
  <c r="AI164" i="8"/>
  <c r="AI156" i="8"/>
  <c r="AI217" i="8"/>
  <c r="AI260" i="8"/>
  <c r="AI194" i="8"/>
  <c r="AI151" i="8"/>
  <c r="AI222" i="8"/>
  <c r="AI211" i="8"/>
  <c r="AI195" i="8"/>
  <c r="AI180" i="8"/>
  <c r="AI142" i="8"/>
  <c r="AI126" i="8"/>
  <c r="AI110" i="8"/>
  <c r="AI94" i="8"/>
  <c r="AI302" i="8"/>
  <c r="AI144" i="8"/>
  <c r="AI117" i="8"/>
  <c r="AI85" i="8"/>
  <c r="AI61" i="8"/>
  <c r="AI69" i="8"/>
  <c r="AI59" i="8"/>
  <c r="AI46" i="8"/>
  <c r="AI37" i="8"/>
  <c r="AI54" i="8"/>
  <c r="AI60" i="8"/>
  <c r="AI31" i="8"/>
  <c r="AI985" i="8"/>
  <c r="AI968" i="8"/>
  <c r="AI954" i="8"/>
  <c r="AI913" i="8"/>
  <c r="AI902" i="8"/>
  <c r="AI893" i="8"/>
  <c r="AI867" i="8"/>
  <c r="AI849" i="8"/>
  <c r="AI855" i="8"/>
  <c r="AI803" i="8"/>
  <c r="AI818" i="8"/>
  <c r="AI892" i="8"/>
  <c r="AI758" i="8"/>
  <c r="AI767" i="8"/>
  <c r="AI773" i="8"/>
  <c r="AI794" i="8"/>
  <c r="AI737" i="8"/>
  <c r="AI659" i="8"/>
  <c r="AI691" i="8"/>
  <c r="AI685" i="8"/>
  <c r="AI707" i="8"/>
  <c r="AI696" i="8"/>
  <c r="AI589" i="8"/>
  <c r="AI618" i="8"/>
  <c r="AI554" i="8"/>
  <c r="AI640" i="8"/>
  <c r="AI612" i="8"/>
  <c r="AI560" i="8"/>
  <c r="AI545" i="8"/>
  <c r="AI541" i="8"/>
  <c r="AI480" i="8"/>
  <c r="AI536" i="8"/>
  <c r="AI450" i="8"/>
  <c r="AI386" i="8"/>
  <c r="AI488" i="8"/>
  <c r="AI388" i="8"/>
  <c r="AI475" i="8"/>
  <c r="AI486" i="8"/>
  <c r="AI369" i="8"/>
  <c r="AI316" i="8"/>
  <c r="AI272" i="8"/>
  <c r="AI322" i="8"/>
  <c r="AI309" i="8"/>
  <c r="AI377" i="8"/>
  <c r="AI419" i="8"/>
  <c r="AI303" i="8"/>
  <c r="AI259" i="8"/>
  <c r="AI310" i="8"/>
  <c r="AI228" i="8"/>
  <c r="AI224" i="8"/>
  <c r="AI232" i="8"/>
  <c r="AI181" i="8"/>
  <c r="AI158" i="8"/>
  <c r="AI213" i="8"/>
  <c r="AI236" i="8"/>
  <c r="AI170" i="8"/>
  <c r="AI218" i="8"/>
  <c r="AI179" i="8"/>
  <c r="AI340" i="8"/>
  <c r="AI140" i="8"/>
  <c r="AI120" i="8"/>
  <c r="AI98" i="8"/>
  <c r="AI223" i="8"/>
  <c r="AI137" i="8"/>
  <c r="AI93" i="8"/>
  <c r="AI176" i="8"/>
  <c r="AI42" i="8"/>
  <c r="AI58" i="8"/>
  <c r="AI35" i="8"/>
  <c r="AI15" i="8"/>
  <c r="AI41" i="8"/>
  <c r="AI1004" i="8"/>
  <c r="AI1003" i="8"/>
  <c r="AI928" i="8"/>
  <c r="AI916" i="8"/>
  <c r="AI887" i="8"/>
  <c r="AI971" i="8"/>
  <c r="AI851" i="8"/>
  <c r="AI833" i="8"/>
  <c r="AI839" i="8"/>
  <c r="AI795" i="8"/>
  <c r="AI808" i="8"/>
  <c r="AI802" i="8"/>
  <c r="AI750" i="8"/>
  <c r="AI759" i="8"/>
  <c r="AI741" i="8"/>
  <c r="AI765" i="8"/>
  <c r="AI720" i="8"/>
  <c r="AI651" i="8"/>
  <c r="AI684" i="8"/>
  <c r="AI669" i="8"/>
  <c r="AI682" i="8"/>
  <c r="AI686" i="8"/>
  <c r="AI581" i="8"/>
  <c r="AI610" i="8"/>
  <c r="AI546" i="8"/>
  <c r="AI625" i="8"/>
  <c r="AI596" i="8"/>
  <c r="AI553" i="8"/>
  <c r="AI556" i="8"/>
  <c r="AI529" i="8"/>
  <c r="AI469" i="8"/>
  <c r="AI501" i="8"/>
  <c r="AI442" i="8"/>
  <c r="AI378" i="8"/>
  <c r="AI471" i="8"/>
  <c r="AI372" i="8"/>
  <c r="AI451" i="8"/>
  <c r="AI455" i="8"/>
  <c r="AI362" i="8"/>
  <c r="AI304" i="8"/>
  <c r="AI413" i="8"/>
  <c r="AI238" i="8"/>
  <c r="AI297" i="8"/>
  <c r="AI353" i="8"/>
  <c r="AI371" i="8"/>
  <c r="AI291" i="8"/>
  <c r="AI246" i="8"/>
  <c r="AI278" i="8"/>
  <c r="AI196" i="8"/>
  <c r="AI212" i="8"/>
  <c r="AI227" i="8"/>
  <c r="AI169" i="8"/>
  <c r="AI155" i="8"/>
  <c r="AI334" i="8"/>
  <c r="AI202" i="8"/>
  <c r="AI147" i="8"/>
  <c r="AI209" i="8"/>
  <c r="AI248" i="8"/>
  <c r="AI171" i="8"/>
  <c r="AI136" i="8"/>
  <c r="AI114" i="8"/>
  <c r="AI92" i="8"/>
  <c r="AI172" i="8"/>
  <c r="AI125" i="8"/>
  <c r="AI72" i="8"/>
  <c r="AI80" i="8"/>
  <c r="AI139" i="8"/>
  <c r="AI32" i="8"/>
  <c r="AI24" i="8"/>
  <c r="AI64" i="8"/>
  <c r="AI1002" i="8"/>
  <c r="AI958" i="8"/>
  <c r="AI987" i="8"/>
  <c r="AI922" i="8"/>
  <c r="AI882" i="8"/>
  <c r="AI888" i="8"/>
  <c r="AI889" i="8"/>
  <c r="AI844" i="8"/>
  <c r="AI854" i="8"/>
  <c r="AI883" i="8"/>
  <c r="AI784" i="8"/>
  <c r="AI810" i="8"/>
  <c r="AI891" i="8"/>
  <c r="AI735" i="8"/>
  <c r="AI706" i="8"/>
  <c r="AI733" i="8"/>
  <c r="AI699" i="8"/>
  <c r="AI721" i="8"/>
  <c r="AI660" i="8"/>
  <c r="AI768" i="8"/>
  <c r="AI639" i="8"/>
  <c r="AI621" i="8"/>
  <c r="AI557" i="8"/>
  <c r="AI586" i="8"/>
  <c r="AI522" i="8"/>
  <c r="AI603" i="8"/>
  <c r="AI563" i="8"/>
  <c r="AI580" i="8"/>
  <c r="AI493" i="8"/>
  <c r="AI516" i="8"/>
  <c r="AI445" i="8"/>
  <c r="AI499" i="8"/>
  <c r="AI418" i="8"/>
  <c r="AI517" i="8"/>
  <c r="AI491" i="8"/>
  <c r="AI347" i="8"/>
  <c r="AI531" i="8"/>
  <c r="AI395" i="8"/>
  <c r="AI392" i="8"/>
  <c r="AI292" i="8"/>
  <c r="AI354" i="8"/>
  <c r="AI435" i="8"/>
  <c r="AI285" i="8"/>
  <c r="AI342" i="8"/>
  <c r="AI368" i="8"/>
  <c r="AI279" i="8"/>
  <c r="AI427" i="8"/>
  <c r="AI252" i="8"/>
  <c r="AI345" i="8"/>
  <c r="AI330" i="8"/>
  <c r="AI201" i="8"/>
  <c r="AI163" i="8"/>
  <c r="AI270" i="8"/>
  <c r="AI282" i="8"/>
  <c r="AI190" i="8"/>
  <c r="AI314" i="8"/>
  <c r="AI229" i="8"/>
  <c r="AI192" i="8"/>
  <c r="AI146" i="8"/>
  <c r="AI130" i="8"/>
  <c r="AI108" i="8"/>
  <c r="AI88" i="8"/>
  <c r="AI240" i="8"/>
  <c r="AI113" i="8"/>
  <c r="AI184" i="8"/>
  <c r="AI143" i="8"/>
  <c r="AI55" i="8"/>
  <c r="AI91" i="8"/>
  <c r="AI67" i="8"/>
  <c r="AI57" i="8"/>
  <c r="AI71" i="8"/>
  <c r="AI955" i="8"/>
  <c r="AI937" i="8"/>
  <c r="AI874" i="8"/>
  <c r="AI859" i="8"/>
  <c r="AI828" i="8"/>
  <c r="AI783" i="8"/>
  <c r="AI830" i="8"/>
  <c r="AI869" i="8"/>
  <c r="AI748" i="8"/>
  <c r="AI824" i="8"/>
  <c r="AI757" i="8"/>
  <c r="AI805" i="8"/>
  <c r="AI635" i="8"/>
  <c r="AI585" i="8"/>
  <c r="AI578" i="8"/>
  <c r="AI615" i="8"/>
  <c r="AI592" i="8"/>
  <c r="AI489" i="8"/>
  <c r="AI479" i="8"/>
  <c r="AI483" i="8"/>
  <c r="AI537" i="8"/>
  <c r="AI405" i="8"/>
  <c r="AI519" i="8"/>
  <c r="AI366" i="8"/>
  <c r="AI284" i="8"/>
  <c r="AI230" i="8"/>
  <c r="AI415" i="8"/>
  <c r="AI319" i="8"/>
  <c r="AI255" i="8"/>
  <c r="AI243" i="8"/>
  <c r="AI464" i="8"/>
  <c r="AI185" i="8"/>
  <c r="AI250" i="8"/>
  <c r="AI208" i="8"/>
  <c r="AI245" i="8"/>
  <c r="AI203" i="8"/>
  <c r="AI149" i="8"/>
  <c r="AI106" i="8"/>
  <c r="AI215" i="8"/>
  <c r="AI105" i="8"/>
  <c r="AI75" i="8"/>
  <c r="AI65" i="8"/>
  <c r="AI63" i="8"/>
  <c r="AI53" i="8"/>
  <c r="AI982" i="8"/>
  <c r="AI950" i="8"/>
  <c r="AI905" i="8"/>
  <c r="AI951" i="8"/>
  <c r="AI940" i="8"/>
  <c r="AI873" i="8"/>
  <c r="AI864" i="8"/>
  <c r="AI858" i="8"/>
  <c r="AI861" i="8"/>
  <c r="AI718" i="8"/>
  <c r="AI749" i="8"/>
  <c r="AI712" i="8"/>
  <c r="AI677" i="8"/>
  <c r="AI631" i="8"/>
  <c r="AI569" i="8"/>
  <c r="AI566" i="8"/>
  <c r="AI599" i="8"/>
  <c r="AI555" i="8"/>
  <c r="AI485" i="8"/>
  <c r="AI457" i="8"/>
  <c r="AI462" i="8"/>
  <c r="AI509" i="8"/>
  <c r="AI373" i="8"/>
  <c r="AI460" i="8"/>
  <c r="AI412" i="8"/>
  <c r="AI276" i="8"/>
  <c r="AI397" i="8"/>
  <c r="AI364" i="8"/>
  <c r="AI311" i="8"/>
  <c r="AI551" i="8"/>
  <c r="AI233" i="8"/>
  <c r="AI328" i="8"/>
  <c r="AI173" i="8"/>
  <c r="AI225" i="8"/>
  <c r="AI198" i="8"/>
  <c r="AI226" i="8"/>
  <c r="AI168" i="8"/>
  <c r="AI138" i="8"/>
  <c r="AI104" i="8"/>
  <c r="AI356" i="8"/>
  <c r="AI97" i="8"/>
  <c r="AI111" i="8"/>
  <c r="AI56" i="8"/>
  <c r="AI40" i="8"/>
  <c r="AI8" i="8"/>
  <c r="AI131" i="8"/>
  <c r="AI977" i="8"/>
  <c r="AI1005" i="8"/>
  <c r="AI919" i="8"/>
  <c r="AI911" i="8"/>
  <c r="AI881" i="8"/>
  <c r="AI847" i="8"/>
  <c r="AI840" i="8"/>
  <c r="AI816" i="8"/>
  <c r="AI785" i="8"/>
  <c r="AI702" i="8"/>
  <c r="AI729" i="8"/>
  <c r="AI711" i="8"/>
  <c r="AI646" i="8"/>
  <c r="AI736" i="8"/>
  <c r="AI673" i="8"/>
  <c r="AI550" i="8"/>
  <c r="AI595" i="8"/>
  <c r="AI616" i="8"/>
  <c r="AI473" i="8"/>
  <c r="AI441" i="8"/>
  <c r="AI446" i="8"/>
  <c r="AI504" i="8"/>
  <c r="AI359" i="8"/>
  <c r="AI407" i="8"/>
  <c r="AI383" i="8"/>
  <c r="AI268" i="8"/>
  <c r="AI317" i="8"/>
  <c r="AI352" i="8"/>
  <c r="AI307" i="8"/>
  <c r="AI365" i="8"/>
  <c r="AI200" i="8"/>
  <c r="AI318" i="8"/>
  <c r="AI165" i="8"/>
  <c r="AI221" i="8"/>
  <c r="AI186" i="8"/>
  <c r="AI214" i="8"/>
  <c r="AI82" i="8"/>
  <c r="AI132" i="8"/>
  <c r="AI100" i="8"/>
  <c r="AI187" i="8"/>
  <c r="AI89" i="8"/>
  <c r="AI52" i="8"/>
  <c r="AI123" i="8"/>
  <c r="AI30" i="8"/>
  <c r="AI22" i="8"/>
  <c r="AI999" i="8"/>
  <c r="AI953" i="8"/>
  <c r="AI943" i="8"/>
  <c r="AI885" i="8"/>
  <c r="AI878" i="8"/>
  <c r="AI935" i="8"/>
  <c r="AI815" i="8"/>
  <c r="AI809" i="8"/>
  <c r="AI763" i="8"/>
  <c r="AI698" i="8"/>
  <c r="AI689" i="8"/>
  <c r="AI723" i="8"/>
  <c r="AI764" i="8"/>
  <c r="AI693" i="8"/>
  <c r="AI657" i="8"/>
  <c r="AI534" i="8"/>
  <c r="AI583" i="8"/>
  <c r="AI715" i="8"/>
  <c r="AI535" i="8"/>
  <c r="AI437" i="8"/>
  <c r="AI430" i="8"/>
  <c r="AI527" i="8"/>
  <c r="AI343" i="8"/>
  <c r="AI456" i="8"/>
  <c r="AI357" i="8"/>
  <c r="AI396" i="8"/>
  <c r="AI313" i="8"/>
  <c r="AI336" i="8"/>
  <c r="AI295" i="8"/>
  <c r="AI350" i="8"/>
  <c r="AI393" i="8"/>
  <c r="AI256" i="8"/>
  <c r="AI162" i="8"/>
  <c r="AI207" i="8"/>
  <c r="AI182" i="8"/>
  <c r="AI443" i="8"/>
  <c r="AI74" i="8"/>
  <c r="AI128" i="8"/>
  <c r="AI96" i="8"/>
  <c r="AI265" i="8"/>
  <c r="AI199" i="8"/>
  <c r="AI50" i="8"/>
  <c r="AI66" i="8"/>
  <c r="AI83" i="8"/>
  <c r="AI994" i="8"/>
  <c r="AI944" i="8"/>
  <c r="AI938" i="8"/>
  <c r="AI927" i="8"/>
  <c r="AI870" i="8"/>
  <c r="AI834" i="8"/>
  <c r="AI812" i="8"/>
  <c r="AI781" i="8"/>
  <c r="AI747" i="8"/>
  <c r="AI760" i="8"/>
  <c r="AI687" i="8"/>
  <c r="AI688" i="8"/>
  <c r="AI705" i="8"/>
  <c r="AI634" i="8"/>
  <c r="AI637" i="8"/>
  <c r="AI518" i="8"/>
  <c r="AI604" i="8"/>
  <c r="AI713" i="8"/>
  <c r="AI564" i="8"/>
  <c r="AI425" i="8"/>
  <c r="AI414" i="8"/>
  <c r="AI487" i="8"/>
  <c r="AI339" i="8"/>
  <c r="AI432" i="8"/>
  <c r="AI320" i="8"/>
  <c r="AI348" i="8"/>
  <c r="AI301" i="8"/>
  <c r="AI326" i="8"/>
  <c r="AI287" i="8"/>
  <c r="AI341" i="8"/>
  <c r="AI344" i="8"/>
  <c r="AI231" i="8"/>
  <c r="AI161" i="8"/>
  <c r="AI290" i="8"/>
  <c r="AI174" i="8"/>
  <c r="AI219" i="8"/>
  <c r="AI191" i="8"/>
  <c r="AI124" i="8"/>
  <c r="AI90" i="8"/>
  <c r="AI141" i="8"/>
  <c r="AI150" i="8"/>
  <c r="AI28" i="8"/>
  <c r="AI49" i="8"/>
  <c r="AI62" i="8"/>
  <c r="AI36" i="8"/>
  <c r="AI986" i="8"/>
  <c r="AI939" i="8"/>
  <c r="AI917" i="8"/>
  <c r="AI992" i="8"/>
  <c r="AI841" i="8"/>
  <c r="AI817" i="8"/>
  <c r="AI796" i="8"/>
  <c r="AI770" i="8"/>
  <c r="AI731" i="8"/>
  <c r="AI772" i="8"/>
  <c r="AI683" i="8"/>
  <c r="AI672" i="8"/>
  <c r="AI650" i="8"/>
  <c r="AI617" i="8"/>
  <c r="AI614" i="8"/>
  <c r="AI514" i="8"/>
  <c r="AI539" i="8"/>
  <c r="AI540" i="8"/>
  <c r="AI490" i="8"/>
  <c r="AI507" i="8"/>
  <c r="AI410" i="8"/>
  <c r="AI459" i="8"/>
  <c r="AI327" i="8"/>
  <c r="AI379" i="8"/>
  <c r="AI308" i="8"/>
  <c r="AI338" i="8"/>
  <c r="AI293" i="8"/>
  <c r="AI321" i="8"/>
  <c r="AI275" i="8"/>
  <c r="AI286" i="8"/>
  <c r="AI325" i="8"/>
  <c r="AI205" i="8"/>
  <c r="AI159" i="8"/>
  <c r="AI274" i="8"/>
  <c r="AI166" i="8"/>
  <c r="AI210" i="8"/>
  <c r="AI153" i="8"/>
  <c r="AI122" i="8"/>
  <c r="AI84" i="8"/>
  <c r="AI129" i="8"/>
  <c r="AI79" i="8"/>
  <c r="AI107" i="8"/>
  <c r="AI43" i="8"/>
  <c r="AI47" i="8"/>
  <c r="AI965" i="8"/>
  <c r="AI956" i="8"/>
  <c r="AI895" i="8"/>
  <c r="AI912" i="8"/>
  <c r="AI868" i="8"/>
  <c r="AI820" i="8"/>
  <c r="AI884" i="8"/>
  <c r="AI754" i="8"/>
  <c r="AI825" i="8"/>
  <c r="AI752" i="8"/>
  <c r="AI671" i="8"/>
  <c r="AI656" i="8"/>
  <c r="AI703" i="8"/>
  <c r="AI613" i="8"/>
  <c r="AI598" i="8"/>
  <c r="AI502" i="8"/>
  <c r="AI665" i="8"/>
  <c r="AI584" i="8"/>
  <c r="AI474" i="8"/>
  <c r="AI511" i="8"/>
  <c r="AI398" i="8"/>
  <c r="AI452" i="8"/>
  <c r="AI472" i="8"/>
  <c r="AI417" i="8"/>
  <c r="AI300" i="8"/>
  <c r="AI333" i="8"/>
  <c r="AI281" i="8"/>
  <c r="AI399" i="8"/>
  <c r="AI271" i="8"/>
  <c r="AI257" i="8"/>
  <c r="AI269" i="8"/>
  <c r="AI197" i="8"/>
  <c r="AI157" i="8"/>
  <c r="AI249" i="8"/>
  <c r="AI145" i="8"/>
  <c r="AI188" i="8"/>
  <c r="AI253" i="8"/>
  <c r="AI116" i="8"/>
  <c r="AI81" i="8"/>
  <c r="AI121" i="8"/>
  <c r="AI68" i="8"/>
  <c r="AI127" i="8"/>
  <c r="AI27" i="8"/>
  <c r="AI45" i="8"/>
  <c r="AI19" i="8"/>
  <c r="AI952" i="8"/>
  <c r="AI942" i="8"/>
  <c r="AI918" i="8"/>
  <c r="AI907" i="8"/>
  <c r="AI836" i="8"/>
  <c r="AI799" i="8"/>
  <c r="AI880" i="8"/>
  <c r="AI738" i="8"/>
  <c r="AI793" i="8"/>
  <c r="AI732" i="8"/>
  <c r="AI655" i="8"/>
  <c r="AI652" i="8"/>
  <c r="AI658" i="8"/>
  <c r="AI601" i="8"/>
  <c r="AI582" i="8"/>
  <c r="AI626" i="8"/>
  <c r="AI645" i="8"/>
  <c r="AI521" i="8"/>
  <c r="AI503" i="8"/>
  <c r="AI484" i="8"/>
  <c r="AI382" i="8"/>
  <c r="AI439" i="8"/>
  <c r="AI428" i="8"/>
  <c r="AI400" i="8"/>
  <c r="AI288" i="8"/>
  <c r="AI242" i="8"/>
  <c r="AI277" i="8"/>
  <c r="AI376" i="8"/>
  <c r="AI263" i="8"/>
  <c r="AI247" i="8"/>
  <c r="AI220" i="8"/>
  <c r="AI189" i="8"/>
  <c r="AI306" i="8"/>
  <c r="AI241" i="8"/>
  <c r="AI254" i="8"/>
  <c r="AI148" i="8"/>
  <c r="AI183" i="8"/>
  <c r="AI112" i="8"/>
  <c r="AI77" i="8"/>
  <c r="AI109" i="8"/>
  <c r="AI167" i="8"/>
  <c r="AI95" i="8"/>
  <c r="AI87" i="8"/>
  <c r="AI29" i="8"/>
  <c r="AI12" i="8"/>
  <c r="AI17" i="8"/>
  <c r="AI258" i="8"/>
  <c r="L29" i="7"/>
  <c r="Q37" i="3" s="1"/>
  <c r="Z38" i="4"/>
  <c r="AA29" i="3"/>
  <c r="AD29" i="3"/>
  <c r="AC29" i="3"/>
  <c r="AE29" i="3"/>
  <c r="L9" i="7"/>
  <c r="Q17" i="3" s="1"/>
  <c r="Z18" i="4"/>
  <c r="AD25" i="3"/>
  <c r="AC41" i="3"/>
  <c r="AD26" i="3"/>
  <c r="AA18" i="3"/>
  <c r="Z25" i="3"/>
  <c r="AA37" i="3"/>
  <c r="AC37" i="3"/>
  <c r="AB37" i="3"/>
  <c r="AE37" i="3"/>
  <c r="Z20" i="7"/>
  <c r="M17" i="7"/>
  <c r="R25" i="3" s="1"/>
  <c r="T26" i="4"/>
  <c r="X26" i="4" s="1"/>
  <c r="AD32" i="3"/>
  <c r="AE32" i="3"/>
  <c r="C32" i="3"/>
  <c r="Z36" i="3"/>
  <c r="AA36" i="3"/>
  <c r="AC36" i="3"/>
  <c r="AB36" i="3"/>
  <c r="Z38" i="3"/>
  <c r="C38" i="3"/>
  <c r="AE38" i="3"/>
  <c r="AC38" i="3"/>
  <c r="AB38" i="3"/>
  <c r="AA38" i="3"/>
  <c r="L24" i="7"/>
  <c r="Q32" i="3" s="1"/>
  <c r="Z33" i="4"/>
  <c r="AK93" i="8"/>
  <c r="AI20" i="8"/>
  <c r="AG14" i="8"/>
  <c r="AG142" i="8"/>
  <c r="AG53" i="8"/>
  <c r="AG44" i="8"/>
  <c r="AG102" i="8"/>
  <c r="AG83" i="8"/>
  <c r="AG175" i="8"/>
  <c r="AG116" i="8"/>
  <c r="AG317" i="8"/>
  <c r="AG82" i="8"/>
  <c r="AG248" i="8"/>
  <c r="AG97" i="8"/>
  <c r="AG117" i="8"/>
  <c r="AG139" i="8"/>
  <c r="AG166" i="8"/>
  <c r="AG236" i="8"/>
  <c r="AG157" i="8"/>
  <c r="AG177" i="8"/>
  <c r="AG231" i="8"/>
  <c r="AG251" i="8"/>
  <c r="AG196" i="8"/>
  <c r="AG211" i="8"/>
  <c r="AG199" i="8"/>
  <c r="AG408" i="8"/>
  <c r="AG294" i="8"/>
  <c r="AG337" i="8"/>
  <c r="AG292" i="8"/>
  <c r="AG349" i="8"/>
  <c r="AG263" i="8"/>
  <c r="AG311" i="8"/>
  <c r="AG365" i="8"/>
  <c r="AG386" i="8"/>
  <c r="AG382" i="8"/>
  <c r="AG442" i="8"/>
  <c r="AG322" i="8"/>
  <c r="AG400" i="8"/>
  <c r="AG473" i="8"/>
  <c r="AG385" i="8"/>
  <c r="AG441" i="8"/>
  <c r="AG579" i="8"/>
  <c r="AG440" i="8"/>
  <c r="AG481" i="8"/>
  <c r="AG524" i="8"/>
  <c r="AG528" i="8"/>
  <c r="AG692" i="8"/>
  <c r="AG554" i="8"/>
  <c r="AG578" i="8"/>
  <c r="AG622" i="8"/>
  <c r="AG525" i="8"/>
  <c r="AG573" i="8"/>
  <c r="AG627" i="8"/>
  <c r="AG572" i="8"/>
  <c r="AG616" i="8"/>
  <c r="AG650" i="8"/>
  <c r="AG695" i="8"/>
  <c r="AG651" i="8"/>
  <c r="AG744" i="8"/>
  <c r="AG654" i="8"/>
  <c r="AG706" i="8"/>
  <c r="AG797" i="8"/>
  <c r="AG701" i="8"/>
  <c r="AG738" i="8"/>
  <c r="AG781" i="8"/>
  <c r="AG773" i="8"/>
  <c r="AG815" i="8"/>
  <c r="AG820" i="8"/>
  <c r="AG794" i="8"/>
  <c r="AG819" i="8"/>
  <c r="AG849" i="8"/>
  <c r="AG878" i="8"/>
  <c r="AG883" i="8"/>
  <c r="AG901" i="8"/>
  <c r="AG929" i="8"/>
  <c r="AG964" i="8"/>
  <c r="AG937" i="8"/>
  <c r="AG947" i="8"/>
  <c r="AG1005" i="8"/>
  <c r="AG965" i="8"/>
  <c r="AG980" i="8"/>
  <c r="AG971" i="8"/>
  <c r="AD41" i="3"/>
  <c r="AE28" i="3"/>
  <c r="AB17" i="3"/>
  <c r="R17" i="7"/>
  <c r="S26" i="4"/>
  <c r="Y26" i="4" s="1"/>
  <c r="R22" i="7"/>
  <c r="C35" i="3"/>
  <c r="AE35" i="3"/>
  <c r="M11" i="7"/>
  <c r="R19" i="3" s="1"/>
  <c r="Z19" i="3" s="1"/>
  <c r="AG46" i="8"/>
  <c r="AG73" i="8"/>
  <c r="AG48" i="8"/>
  <c r="AG149" i="8"/>
  <c r="AG106" i="8"/>
  <c r="AG66" i="8"/>
  <c r="AG124" i="8"/>
  <c r="AG174" i="8"/>
  <c r="AG170" i="8"/>
  <c r="AG71" i="8"/>
  <c r="AG99" i="8"/>
  <c r="AG119" i="8"/>
  <c r="AG143" i="8"/>
  <c r="AG187" i="8"/>
  <c r="AG255" i="8"/>
  <c r="AG159" i="8"/>
  <c r="AG181" i="8"/>
  <c r="AG246" i="8"/>
  <c r="AG269" i="8"/>
  <c r="AG200" i="8"/>
  <c r="AG215" i="8"/>
  <c r="AG210" i="8"/>
  <c r="AG250" i="8"/>
  <c r="AG306" i="8"/>
  <c r="AG347" i="8"/>
  <c r="AG296" i="8"/>
  <c r="AG372" i="8"/>
  <c r="AG267" i="8"/>
  <c r="AG323" i="8"/>
  <c r="AG380" i="8"/>
  <c r="AG391" i="8"/>
  <c r="AG398" i="8"/>
  <c r="AG471" i="8"/>
  <c r="AG334" i="8"/>
  <c r="AG416" i="8"/>
  <c r="AG478" i="8"/>
  <c r="AG393" i="8"/>
  <c r="AG445" i="8"/>
  <c r="AG490" i="8"/>
  <c r="AG444" i="8"/>
  <c r="AG486" i="8"/>
  <c r="AG531" i="8"/>
  <c r="AG544" i="8"/>
  <c r="AG566" i="8"/>
  <c r="AG595" i="8"/>
  <c r="AG582" i="8"/>
  <c r="AG636" i="8"/>
  <c r="AG529" i="8"/>
  <c r="AG585" i="8"/>
  <c r="AG632" i="8"/>
  <c r="AG576" i="8"/>
  <c r="AG623" i="8"/>
  <c r="AG653" i="8"/>
  <c r="AG827" i="8"/>
  <c r="AG655" i="8"/>
  <c r="AG747" i="8"/>
  <c r="AG662" i="8"/>
  <c r="AG707" i="8"/>
  <c r="AG735" i="8"/>
  <c r="AG705" i="8"/>
  <c r="AG742" i="8"/>
  <c r="AG809" i="8"/>
  <c r="AG776" i="8"/>
  <c r="AG872" i="8"/>
  <c r="AG840" i="8"/>
  <c r="AG798" i="8"/>
  <c r="AG824" i="8"/>
  <c r="AG857" i="8"/>
  <c r="AG843" i="8"/>
  <c r="AG885" i="8"/>
  <c r="AG926" i="8"/>
  <c r="AG884" i="8"/>
  <c r="AG911" i="8"/>
  <c r="AG918" i="8"/>
  <c r="AG961" i="8"/>
  <c r="AG955" i="8"/>
  <c r="AG994" i="8"/>
  <c r="AG988" i="8"/>
  <c r="AG995" i="8"/>
  <c r="AJ8" i="8"/>
  <c r="C28" i="3"/>
  <c r="C41" i="3"/>
  <c r="C42" i="3"/>
  <c r="AB42" i="3"/>
  <c r="AG739" i="8"/>
  <c r="AG713" i="8"/>
  <c r="AG746" i="8"/>
  <c r="AG816" i="8"/>
  <c r="AG777" i="8"/>
  <c r="AG945" i="8"/>
  <c r="AG894" i="8"/>
  <c r="AG802" i="8"/>
  <c r="AG852" i="8"/>
  <c r="AG865" i="8"/>
  <c r="AG851" i="8"/>
  <c r="AG893" i="8"/>
  <c r="AG934" i="8"/>
  <c r="AG909" i="8"/>
  <c r="AG919" i="8"/>
  <c r="AG923" i="8"/>
  <c r="AG944" i="8"/>
  <c r="AG963" i="8"/>
  <c r="AG962" i="8"/>
  <c r="AG996" i="8"/>
  <c r="AG1003" i="8"/>
  <c r="L12" i="7"/>
  <c r="Q20" i="3" s="1"/>
  <c r="Z21" i="4"/>
  <c r="C40" i="3"/>
  <c r="AE40" i="3"/>
  <c r="Z44" i="3"/>
  <c r="AB44" i="3"/>
  <c r="AA44" i="3"/>
  <c r="AD44" i="3"/>
  <c r="AC44" i="3"/>
  <c r="AG35" i="8"/>
  <c r="AG58" i="8"/>
  <c r="AG118" i="8"/>
  <c r="AG45" i="8"/>
  <c r="AG30" i="8"/>
  <c r="AG76" i="8"/>
  <c r="AG92" i="8"/>
  <c r="AG132" i="8"/>
  <c r="AG285" i="8"/>
  <c r="AG234" i="8"/>
  <c r="AG79" i="8"/>
  <c r="AG103" i="8"/>
  <c r="AG127" i="8"/>
  <c r="AG151" i="8"/>
  <c r="AG364" i="8"/>
  <c r="AG148" i="8"/>
  <c r="AG161" i="8"/>
  <c r="AG189" i="8"/>
  <c r="AG212" i="8"/>
  <c r="AG168" i="8"/>
  <c r="AG243" i="8"/>
  <c r="AG238" i="8"/>
  <c r="AG253" i="8"/>
  <c r="AG262" i="8"/>
  <c r="AG314" i="8"/>
  <c r="AG348" i="8"/>
  <c r="AG304" i="8"/>
  <c r="AG237" i="8"/>
  <c r="AG279" i="8"/>
  <c r="AG339" i="8"/>
  <c r="AG427" i="8"/>
  <c r="AG407" i="8"/>
  <c r="AG459" i="8"/>
  <c r="AG399" i="8"/>
  <c r="AG342" i="8"/>
  <c r="AG462" i="8"/>
  <c r="AG494" i="8"/>
  <c r="AG409" i="8"/>
  <c r="AG457" i="8"/>
  <c r="AG540" i="8"/>
  <c r="AG464" i="8"/>
  <c r="AG731" i="8"/>
  <c r="AG480" i="8"/>
  <c r="AG587" i="8"/>
  <c r="AG649" i="8"/>
  <c r="AG567" i="8"/>
  <c r="AG590" i="8"/>
  <c r="AG703" i="8"/>
  <c r="AG541" i="8"/>
  <c r="AG593" i="8"/>
  <c r="AG676" i="8"/>
  <c r="AG584" i="8"/>
  <c r="AG712" i="8"/>
  <c r="AG664" i="8"/>
  <c r="AG645" i="8"/>
  <c r="AG675" i="8"/>
  <c r="AG698" i="8"/>
  <c r="AG678" i="8"/>
  <c r="AG716" i="8"/>
  <c r="AG768" i="8"/>
  <c r="AG725" i="8"/>
  <c r="AG750" i="8"/>
  <c r="AG741" i="8"/>
  <c r="AG801" i="8"/>
  <c r="AG783" i="8"/>
  <c r="AG836" i="8"/>
  <c r="AG806" i="8"/>
  <c r="AG858" i="8"/>
  <c r="AG874" i="8"/>
  <c r="AG859" i="8"/>
  <c r="AG975" i="8"/>
  <c r="AG882" i="8"/>
  <c r="AG922" i="8"/>
  <c r="AG970" i="8"/>
  <c r="AG924" i="8"/>
  <c r="AG983" i="8"/>
  <c r="AG973" i="8"/>
  <c r="AG974" i="8"/>
  <c r="AG977" i="8"/>
  <c r="AK58" i="8"/>
  <c r="AK29" i="8"/>
  <c r="AK14" i="8"/>
  <c r="AK12" i="8"/>
  <c r="AK66" i="8"/>
  <c r="AK43" i="8"/>
  <c r="AK15" i="8"/>
  <c r="AK32" i="8"/>
  <c r="AK9" i="8"/>
  <c r="AK20" i="8"/>
  <c r="AM20" i="8" s="1"/>
  <c r="AN20" i="8" s="1"/>
  <c r="AK35" i="8"/>
  <c r="AK125" i="8"/>
  <c r="AK988" i="8"/>
  <c r="AK994" i="8"/>
  <c r="AK1000" i="8"/>
  <c r="AK947" i="8"/>
  <c r="AK961" i="8"/>
  <c r="AK993" i="8"/>
  <c r="AK962" i="8"/>
  <c r="AK957" i="8"/>
  <c r="AK919" i="8"/>
  <c r="AK938" i="8"/>
  <c r="AK927" i="8"/>
  <c r="AK877" i="8"/>
  <c r="AK891" i="8"/>
  <c r="AK925" i="8"/>
  <c r="AK870" i="8"/>
  <c r="AK887" i="8"/>
  <c r="AK873" i="8"/>
  <c r="AK858" i="8"/>
  <c r="AK861" i="8"/>
  <c r="AK882" i="8"/>
  <c r="AK815" i="8"/>
  <c r="AK804" i="8"/>
  <c r="AK821" i="8"/>
  <c r="AK809" i="8"/>
  <c r="AK867" i="8"/>
  <c r="AK798" i="8"/>
  <c r="AK763" i="8"/>
  <c r="AK835" i="8"/>
  <c r="AK779" i="8"/>
  <c r="AK744" i="8"/>
  <c r="AK723" i="8"/>
  <c r="AK691" i="8"/>
  <c r="AK777" i="8"/>
  <c r="AK828" i="8"/>
  <c r="AK709" i="8"/>
  <c r="AK730" i="8"/>
  <c r="AK672" i="8"/>
  <c r="AK724" i="8"/>
  <c r="AK693" i="8"/>
  <c r="AK657" i="8"/>
  <c r="AK687" i="8"/>
  <c r="AK655" i="8"/>
  <c r="AK644" i="8"/>
  <c r="AK746" i="8"/>
  <c r="AK610" i="8"/>
  <c r="AK578" i="8"/>
  <c r="AK714" i="8"/>
  <c r="AK607" i="8"/>
  <c r="AK575" i="8"/>
  <c r="AK543" i="8"/>
  <c r="AK511" i="8"/>
  <c r="AK662" i="8"/>
  <c r="AK620" i="8"/>
  <c r="AK588" i="8"/>
  <c r="AK537" i="8"/>
  <c r="AK565" i="8"/>
  <c r="AK735" i="8"/>
  <c r="AK597" i="8"/>
  <c r="AK514" i="8"/>
  <c r="AK568" i="8"/>
  <c r="AK553" i="8"/>
  <c r="AK500" i="8"/>
  <c r="AK454" i="8"/>
  <c r="AK422" i="8"/>
  <c r="AK489" i="8"/>
  <c r="AK506" i="8"/>
  <c r="AK451" i="8"/>
  <c r="AK419" i="8"/>
  <c r="AK387" i="8"/>
  <c r="AK510" i="8"/>
  <c r="AK468" i="8"/>
  <c r="AK393" i="8"/>
  <c r="AK352" i="8"/>
  <c r="AK525" i="8"/>
  <c r="AK480" i="8"/>
  <c r="AK440" i="8"/>
  <c r="AK386" i="8"/>
  <c r="AK374" i="8"/>
  <c r="AK372" i="8"/>
  <c r="AK366" i="8"/>
  <c r="AK301" i="8"/>
  <c r="AK269" i="8"/>
  <c r="AK337" i="8"/>
  <c r="AK400" i="8"/>
  <c r="AK310" i="8"/>
  <c r="AK278" i="8"/>
  <c r="AK335" i="8"/>
  <c r="AK357" i="8"/>
  <c r="AK300" i="8"/>
  <c r="AK268" i="8"/>
  <c r="AK378" i="8"/>
  <c r="AK232" i="8"/>
  <c r="AK295" i="8"/>
  <c r="AK213" i="8"/>
  <c r="AK202" i="8"/>
  <c r="AK170" i="8"/>
  <c r="AK249" i="8"/>
  <c r="AK355" i="8"/>
  <c r="AK195" i="8"/>
  <c r="AK150" i="8"/>
  <c r="AK215" i="8"/>
  <c r="AK196" i="8"/>
  <c r="AK140" i="8"/>
  <c r="AK124" i="8"/>
  <c r="AK108" i="8"/>
  <c r="AK92" i="8"/>
  <c r="AK420" i="8"/>
  <c r="AK189" i="8"/>
  <c r="AK224" i="8"/>
  <c r="AK193" i="8"/>
  <c r="AK159" i="8"/>
  <c r="AK145" i="8"/>
  <c r="AK65" i="8"/>
  <c r="AK131" i="8"/>
  <c r="AK99" i="8"/>
  <c r="AK101" i="8"/>
  <c r="AK97" i="8"/>
  <c r="AK54" i="8"/>
  <c r="AK60" i="8"/>
  <c r="AK69" i="8"/>
  <c r="AK137" i="8"/>
  <c r="AK999" i="8"/>
  <c r="AK1005" i="8"/>
  <c r="AK976" i="8"/>
  <c r="AK958" i="8"/>
  <c r="AK971" i="8"/>
  <c r="AK967" i="8"/>
  <c r="AK934" i="8"/>
  <c r="AK932" i="8"/>
  <c r="AK944" i="8"/>
  <c r="AK974" i="8"/>
  <c r="AK923" i="8"/>
  <c r="AK888" i="8"/>
  <c r="AK921" i="8"/>
  <c r="AK897" i="8"/>
  <c r="AK849" i="8"/>
  <c r="AK860" i="8"/>
  <c r="AK855" i="8"/>
  <c r="AK834" i="8"/>
  <c r="AK837" i="8"/>
  <c r="AK864" i="8"/>
  <c r="AK836" i="8"/>
  <c r="AK792" i="8"/>
  <c r="AK851" i="8"/>
  <c r="AK797" i="8"/>
  <c r="AK819" i="8"/>
  <c r="AK807" i="8"/>
  <c r="AK751" i="8"/>
  <c r="AK856" i="8"/>
  <c r="AK764" i="8"/>
  <c r="AK732" i="8"/>
  <c r="AK711" i="8"/>
  <c r="AK745" i="8"/>
  <c r="AK742" i="8"/>
  <c r="AK773" i="8"/>
  <c r="AK721" i="8"/>
  <c r="AK701" i="8"/>
  <c r="AK660" i="8"/>
  <c r="AK692" i="8"/>
  <c r="AK677" i="8"/>
  <c r="AK761" i="8"/>
  <c r="AK674" i="8"/>
  <c r="AK639" i="8"/>
  <c r="AK632" i="8"/>
  <c r="AK637" i="8"/>
  <c r="AK598" i="8"/>
  <c r="AK566" i="8"/>
  <c r="AK626" i="8"/>
  <c r="AK595" i="8"/>
  <c r="AK563" i="8"/>
  <c r="AK531" i="8"/>
  <c r="AK729" i="8"/>
  <c r="AK696" i="8"/>
  <c r="AK608" i="8"/>
  <c r="AK802" i="8"/>
  <c r="AK617" i="8"/>
  <c r="AK670" i="8"/>
  <c r="AK564" i="8"/>
  <c r="AK528" i="8"/>
  <c r="AK490" i="8"/>
  <c r="AK533" i="8"/>
  <c r="AK667" i="8"/>
  <c r="AK483" i="8"/>
  <c r="AK442" i="8"/>
  <c r="AK524" i="8"/>
  <c r="AK532" i="8"/>
  <c r="AK471" i="8"/>
  <c r="AK439" i="8"/>
  <c r="AK407" i="8"/>
  <c r="AK375" i="8"/>
  <c r="AK492" i="8"/>
  <c r="AK456" i="8"/>
  <c r="AK376" i="8"/>
  <c r="AK340" i="8"/>
  <c r="AK481" i="8"/>
  <c r="AK448" i="8"/>
  <c r="AK429" i="8"/>
  <c r="AK457" i="8"/>
  <c r="AK405" i="8"/>
  <c r="AK359" i="8"/>
  <c r="AK322" i="8"/>
  <c r="AK289" i="8"/>
  <c r="AK416" i="8"/>
  <c r="AK243" i="8"/>
  <c r="AK362" i="8"/>
  <c r="AK298" i="8"/>
  <c r="AK436" i="8"/>
  <c r="AK346" i="8"/>
  <c r="AK320" i="8"/>
  <c r="AK288" i="8"/>
  <c r="AK256" i="8"/>
  <c r="AK345" i="8"/>
  <c r="AK205" i="8"/>
  <c r="AK246" i="8"/>
  <c r="AK315" i="8"/>
  <c r="AK190" i="8"/>
  <c r="AK287" i="8"/>
  <c r="AK226" i="8"/>
  <c r="AK240" i="8"/>
  <c r="AK183" i="8"/>
  <c r="AK258" i="8"/>
  <c r="AK275" i="8"/>
  <c r="AK146" i="8"/>
  <c r="AK134" i="8"/>
  <c r="AK118" i="8"/>
  <c r="AK102" i="8"/>
  <c r="AK86" i="8"/>
  <c r="AK181" i="8"/>
  <c r="AK83" i="8"/>
  <c r="AK173" i="8"/>
  <c r="AK164" i="8"/>
  <c r="AK156" i="8"/>
  <c r="AK244" i="8"/>
  <c r="AK185" i="8"/>
  <c r="AK119" i="8"/>
  <c r="AK87" i="8"/>
  <c r="AK44" i="8"/>
  <c r="AK41" i="8"/>
  <c r="AK113" i="8"/>
  <c r="AK45" i="8"/>
  <c r="AK42" i="8"/>
  <c r="AK59" i="8"/>
  <c r="AK991" i="8"/>
  <c r="AK997" i="8"/>
  <c r="AK1003" i="8"/>
  <c r="AK950" i="8"/>
  <c r="AK964" i="8"/>
  <c r="AK959" i="8"/>
  <c r="AK926" i="8"/>
  <c r="AK952" i="8"/>
  <c r="AK922" i="8"/>
  <c r="AK920" i="8"/>
  <c r="AK910" i="8"/>
  <c r="AK880" i="8"/>
  <c r="AK912" i="8"/>
  <c r="AK918" i="8"/>
  <c r="AK841" i="8"/>
  <c r="AK913" i="8"/>
  <c r="AK847" i="8"/>
  <c r="AK826" i="8"/>
  <c r="AK829" i="8"/>
  <c r="AK846" i="8"/>
  <c r="AK832" i="8"/>
  <c r="AK788" i="8"/>
  <c r="AK830" i="8"/>
  <c r="AK793" i="8"/>
  <c r="AK823" i="8"/>
  <c r="AK786" i="8"/>
  <c r="AK747" i="8"/>
  <c r="AK825" i="8"/>
  <c r="AK760" i="8"/>
  <c r="AK881" i="8"/>
  <c r="AK707" i="8"/>
  <c r="AK734" i="8"/>
  <c r="AK769" i="8"/>
  <c r="AK758" i="8"/>
  <c r="AK700" i="8"/>
  <c r="AK688" i="8"/>
  <c r="AK656" i="8"/>
  <c r="AK791" i="8"/>
  <c r="AK673" i="8"/>
  <c r="AK705" i="8"/>
  <c r="AK671" i="8"/>
  <c r="AK738" i="8"/>
  <c r="AK628" i="8"/>
  <c r="AK627" i="8"/>
  <c r="AK594" i="8"/>
  <c r="AK562" i="8"/>
  <c r="AK625" i="8"/>
  <c r="AK591" i="8"/>
  <c r="AK559" i="8"/>
  <c r="AK527" i="8"/>
  <c r="AK728" i="8"/>
  <c r="AK642" i="8"/>
  <c r="AK604" i="8"/>
  <c r="AK716" i="8"/>
  <c r="AK609" i="8"/>
  <c r="AK548" i="8"/>
  <c r="AK556" i="8"/>
  <c r="AK544" i="8"/>
  <c r="AK486" i="8"/>
  <c r="AK520" i="8"/>
  <c r="AK485" i="8"/>
  <c r="AK470" i="8"/>
  <c r="AK438" i="8"/>
  <c r="AK517" i="8"/>
  <c r="AK526" i="8"/>
  <c r="AK467" i="8"/>
  <c r="AK435" i="8"/>
  <c r="AK403" i="8"/>
  <c r="AK371" i="8"/>
  <c r="AK491" i="8"/>
  <c r="AK529" i="8"/>
  <c r="AK368" i="8"/>
  <c r="AK336" i="8"/>
  <c r="AK449" i="8"/>
  <c r="AK413" i="8"/>
  <c r="AK424" i="8"/>
  <c r="AK453" i="8"/>
  <c r="AK404" i="8"/>
  <c r="AK465" i="8"/>
  <c r="AK317" i="8"/>
  <c r="AK285" i="8"/>
  <c r="AK380" i="8"/>
  <c r="AK239" i="8"/>
  <c r="AK342" i="8"/>
  <c r="AK294" i="8"/>
  <c r="AK401" i="8"/>
  <c r="AK330" i="8"/>
  <c r="AK316" i="8"/>
  <c r="AK284" i="8"/>
  <c r="AK252" i="8"/>
  <c r="AK307" i="8"/>
  <c r="AK201" i="8"/>
  <c r="AK237" i="8"/>
  <c r="AK255" i="8"/>
  <c r="AK186" i="8"/>
  <c r="AK279" i="8"/>
  <c r="AK222" i="8"/>
  <c r="AK234" i="8"/>
  <c r="AK179" i="8"/>
  <c r="AK253" i="8"/>
  <c r="AK228" i="8"/>
  <c r="AK319" i="8"/>
  <c r="AK132" i="8"/>
  <c r="AK116" i="8"/>
  <c r="AK100" i="8"/>
  <c r="AK84" i="8"/>
  <c r="AK172" i="8"/>
  <c r="AK80" i="8"/>
  <c r="AK144" i="8"/>
  <c r="AK163" i="8"/>
  <c r="AK155" i="8"/>
  <c r="AK238" i="8"/>
  <c r="AK177" i="8"/>
  <c r="AK115" i="8"/>
  <c r="AK71" i="8"/>
  <c r="AK36" i="8"/>
  <c r="AK39" i="8"/>
  <c r="AK67" i="8"/>
  <c r="AK33" i="8"/>
  <c r="AK38" i="8"/>
  <c r="AK55" i="8"/>
  <c r="AK16" i="8"/>
  <c r="AK1002" i="8"/>
  <c r="AK982" i="8"/>
  <c r="AK953" i="8"/>
  <c r="AK968" i="8"/>
  <c r="AK940" i="8"/>
  <c r="AK954" i="8"/>
  <c r="AK901" i="8"/>
  <c r="AK883" i="8"/>
  <c r="AK879" i="8"/>
  <c r="AK868" i="8"/>
  <c r="AK866" i="8"/>
  <c r="AK916" i="8"/>
  <c r="AK939" i="8"/>
  <c r="AK780" i="8"/>
  <c r="AK801" i="8"/>
  <c r="AK817" i="8"/>
  <c r="AK743" i="8"/>
  <c r="AK772" i="8"/>
  <c r="AK750" i="8"/>
  <c r="AK762" i="8"/>
  <c r="AK814" i="8"/>
  <c r="AK698" i="8"/>
  <c r="AK668" i="8"/>
  <c r="AK704" i="8"/>
  <c r="AK649" i="8"/>
  <c r="AK658" i="8"/>
  <c r="AK624" i="8"/>
  <c r="AK606" i="8"/>
  <c r="AK694" i="8"/>
  <c r="AK599" i="8"/>
  <c r="AK547" i="8"/>
  <c r="AK706" i="8"/>
  <c r="AK616" i="8"/>
  <c r="AK683" i="8"/>
  <c r="AK554" i="8"/>
  <c r="AK605" i="8"/>
  <c r="AK482" i="8"/>
  <c r="AK542" i="8"/>
  <c r="AK462" i="8"/>
  <c r="AK541" i="8"/>
  <c r="AK508" i="8"/>
  <c r="AK431" i="8"/>
  <c r="AK383" i="8"/>
  <c r="AK475" i="8"/>
  <c r="AK377" i="8"/>
  <c r="AK324" i="8"/>
  <c r="AK412" i="8"/>
  <c r="AK370" i="8"/>
  <c r="AK388" i="8"/>
  <c r="AK338" i="8"/>
  <c r="AK273" i="8"/>
  <c r="AK235" i="8"/>
  <c r="AK306" i="8"/>
  <c r="AK351" i="8"/>
  <c r="AK334" i="8"/>
  <c r="AK272" i="8"/>
  <c r="AK267" i="8"/>
  <c r="AK270" i="8"/>
  <c r="AK230" i="8"/>
  <c r="AK303" i="8"/>
  <c r="AK209" i="8"/>
  <c r="AK175" i="8"/>
  <c r="AK211" i="8"/>
  <c r="AK149" i="8"/>
  <c r="AK120" i="8"/>
  <c r="AK94" i="8"/>
  <c r="AM94" i="8" s="1"/>
  <c r="AN94" i="8" s="1"/>
  <c r="AK972" i="8"/>
  <c r="AK992" i="8"/>
  <c r="AK970" i="8"/>
  <c r="AK987" i="8"/>
  <c r="AK943" i="8"/>
  <c r="AK941" i="8"/>
  <c r="AK896" i="8"/>
  <c r="AK924" i="8"/>
  <c r="AK895" i="8"/>
  <c r="AK831" i="8"/>
  <c r="AK900" i="8"/>
  <c r="AK818" i="8"/>
  <c r="AK859" i="8"/>
  <c r="AK843" i="8"/>
  <c r="AK767" i="8"/>
  <c r="AK794" i="8"/>
  <c r="AK765" i="8"/>
  <c r="AK733" i="8"/>
  <c r="AK778" i="8"/>
  <c r="AK712" i="8"/>
  <c r="AK731" i="8"/>
  <c r="AK665" i="8"/>
  <c r="AK666" i="8"/>
  <c r="AK636" i="8"/>
  <c r="AK602" i="8"/>
  <c r="AK648" i="8"/>
  <c r="AK579" i="8"/>
  <c r="AK519" i="8"/>
  <c r="AK635" i="8"/>
  <c r="AK580" i="8"/>
  <c r="AK557" i="8"/>
  <c r="AK577" i="8"/>
  <c r="AK474" i="8"/>
  <c r="AK540" i="8"/>
  <c r="AK434" i="8"/>
  <c r="AK545" i="8"/>
  <c r="AK447" i="8"/>
  <c r="AK391" i="8"/>
  <c r="AK472" i="8"/>
  <c r="AK360" i="8"/>
  <c r="AK414" i="8"/>
  <c r="AK432" i="8"/>
  <c r="AK550" i="8"/>
  <c r="AK410" i="8"/>
  <c r="AK277" i="8"/>
  <c r="AK231" i="8"/>
  <c r="AK290" i="8"/>
  <c r="AK385" i="8"/>
  <c r="AK296" i="8"/>
  <c r="AK469" i="8"/>
  <c r="AK343" i="8"/>
  <c r="AK236" i="8"/>
  <c r="AK271" i="8"/>
  <c r="AK259" i="8"/>
  <c r="AK311" i="8"/>
  <c r="AK204" i="8"/>
  <c r="AK128" i="8"/>
  <c r="AK98" i="8"/>
  <c r="AK247" i="8"/>
  <c r="AK233" i="8"/>
  <c r="AK162" i="8"/>
  <c r="AK70" i="8"/>
  <c r="AK139" i="8"/>
  <c r="AK91" i="8"/>
  <c r="AK129" i="8"/>
  <c r="AK64" i="8"/>
  <c r="AK52" i="8"/>
  <c r="AK975" i="8"/>
  <c r="AK963" i="8"/>
  <c r="AK956" i="8"/>
  <c r="AK942" i="8"/>
  <c r="AK911" i="8"/>
  <c r="AK930" i="8"/>
  <c r="AK965" i="8"/>
  <c r="AK909" i="8"/>
  <c r="AK902" i="8"/>
  <c r="AK842" i="8"/>
  <c r="AK905" i="8"/>
  <c r="AK808" i="8"/>
  <c r="AK816" i="8"/>
  <c r="AK810" i="8"/>
  <c r="AK755" i="8"/>
  <c r="AK768" i="8"/>
  <c r="AK719" i="8"/>
  <c r="AK782" i="8"/>
  <c r="AK720" i="8"/>
  <c r="AK684" i="8"/>
  <c r="AK713" i="8"/>
  <c r="AK653" i="8"/>
  <c r="AK647" i="8"/>
  <c r="AK766" i="8"/>
  <c r="AK586" i="8"/>
  <c r="AK619" i="8"/>
  <c r="AK567" i="8"/>
  <c r="AK507" i="8"/>
  <c r="AK629" i="8"/>
  <c r="AK623" i="8"/>
  <c r="AK633" i="8"/>
  <c r="AK538" i="8"/>
  <c r="AK536" i="8"/>
  <c r="AK499" i="8"/>
  <c r="AK426" i="8"/>
  <c r="AK513" i="8"/>
  <c r="AK427" i="8"/>
  <c r="AK561" i="8"/>
  <c r="AK460" i="8"/>
  <c r="AK348" i="8"/>
  <c r="AK552" i="8"/>
  <c r="AK418" i="8"/>
  <c r="AK389" i="8"/>
  <c r="AK313" i="8"/>
  <c r="AK261" i="8"/>
  <c r="AK394" i="8"/>
  <c r="AK282" i="8"/>
  <c r="AK381" i="8"/>
  <c r="AK280" i="8"/>
  <c r="AK349" i="8"/>
  <c r="AK250" i="8"/>
  <c r="AK198" i="8"/>
  <c r="AK254" i="8"/>
  <c r="AK203" i="8"/>
  <c r="AK229" i="8"/>
  <c r="AK153" i="8"/>
  <c r="AK122" i="8"/>
  <c r="AK90" i="8"/>
  <c r="AK425" i="8"/>
  <c r="AK200" i="8"/>
  <c r="AK160" i="8"/>
  <c r="AK176" i="8"/>
  <c r="AK127" i="8"/>
  <c r="AK74" i="8"/>
  <c r="AK51" i="8"/>
  <c r="AK61" i="8"/>
  <c r="AK28" i="8"/>
  <c r="AK49" i="8"/>
  <c r="AK986" i="8"/>
  <c r="AK955" i="8"/>
  <c r="AK948" i="8"/>
  <c r="AK937" i="8"/>
  <c r="AK903" i="8"/>
  <c r="AK915" i="8"/>
  <c r="AK899" i="8"/>
  <c r="AK875" i="8"/>
  <c r="AK898" i="8"/>
  <c r="AK892" i="8"/>
  <c r="AK889" i="8"/>
  <c r="AK800" i="8"/>
  <c r="AK813" i="8"/>
  <c r="AK799" i="8"/>
  <c r="AK739" i="8"/>
  <c r="AK756" i="8"/>
  <c r="AK715" i="8"/>
  <c r="AK774" i="8"/>
  <c r="AK718" i="8"/>
  <c r="AK680" i="8"/>
  <c r="AK725" i="8"/>
  <c r="AK651" i="8"/>
  <c r="AK643" i="8"/>
  <c r="AK689" i="8"/>
  <c r="AK582" i="8"/>
  <c r="AK615" i="8"/>
  <c r="AK555" i="8"/>
  <c r="AK503" i="8"/>
  <c r="AK612" i="8"/>
  <c r="AK654" i="8"/>
  <c r="AK589" i="8"/>
  <c r="AK530" i="8"/>
  <c r="AK518" i="8"/>
  <c r="AK484" i="8"/>
  <c r="AK576" i="8"/>
  <c r="AK488" i="8"/>
  <c r="AK423" i="8"/>
  <c r="AK522" i="8"/>
  <c r="AK497" i="8"/>
  <c r="AK344" i="8"/>
  <c r="AK479" i="8"/>
  <c r="AK402" i="8"/>
  <c r="AK373" i="8"/>
  <c r="AK309" i="8"/>
  <c r="AK361" i="8"/>
  <c r="AK369" i="8"/>
  <c r="AK274" i="8"/>
  <c r="AK365" i="8"/>
  <c r="AK276" i="8"/>
  <c r="AK251" i="8"/>
  <c r="AK225" i="8"/>
  <c r="AK194" i="8"/>
  <c r="AK245" i="8"/>
  <c r="AK199" i="8"/>
  <c r="AK223" i="8"/>
  <c r="AK169" i="8"/>
  <c r="AK114" i="8"/>
  <c r="AK88" i="8"/>
  <c r="AK323" i="8"/>
  <c r="AK299" i="8"/>
  <c r="AK158" i="8"/>
  <c r="AK168" i="8"/>
  <c r="AK123" i="8"/>
  <c r="AK133" i="8"/>
  <c r="AK117" i="8"/>
  <c r="AK57" i="8"/>
  <c r="AK17" i="8"/>
  <c r="AK1004" i="8"/>
  <c r="AK989" i="8"/>
  <c r="AK966" i="8"/>
  <c r="AK979" i="8"/>
  <c r="AK995" i="8"/>
  <c r="AK906" i="8"/>
  <c r="AK893" i="8"/>
  <c r="AK907" i="8"/>
  <c r="AK857" i="8"/>
  <c r="AK872" i="8"/>
  <c r="AK869" i="8"/>
  <c r="AK840" i="8"/>
  <c r="AK784" i="8"/>
  <c r="AK789" i="8"/>
  <c r="AK854" i="8"/>
  <c r="AK806" i="8"/>
  <c r="AK748" i="8"/>
  <c r="AK699" i="8"/>
  <c r="AK754" i="8"/>
  <c r="AK770" i="8"/>
  <c r="AK664" i="8"/>
  <c r="AK685" i="8"/>
  <c r="AK690" i="8"/>
  <c r="AK697" i="8"/>
  <c r="AK622" i="8"/>
  <c r="AK570" i="8"/>
  <c r="AK603" i="8"/>
  <c r="AK539" i="8"/>
  <c r="AK675" i="8"/>
  <c r="AK596" i="8"/>
  <c r="AK601" i="8"/>
  <c r="AK572" i="8"/>
  <c r="AK498" i="8"/>
  <c r="AK585" i="8"/>
  <c r="AK458" i="8"/>
  <c r="AK504" i="8"/>
  <c r="AK463" i="8"/>
  <c r="AK411" i="8"/>
  <c r="AK493" i="8"/>
  <c r="AK408" i="8"/>
  <c r="AK328" i="8"/>
  <c r="AK397" i="8"/>
  <c r="AK445" i="8"/>
  <c r="AK363" i="8"/>
  <c r="AK297" i="8"/>
  <c r="AK347" i="8"/>
  <c r="AK318" i="8"/>
  <c r="AK382" i="8"/>
  <c r="AK312" i="8"/>
  <c r="AK260" i="8"/>
  <c r="AK227" i="8"/>
  <c r="AK217" i="8"/>
  <c r="AK178" i="8"/>
  <c r="AK218" i="8"/>
  <c r="AK187" i="8"/>
  <c r="AK291" i="8"/>
  <c r="AK138" i="8"/>
  <c r="AK110" i="8"/>
  <c r="AK77" i="8"/>
  <c r="AK147" i="8"/>
  <c r="AK257" i="8"/>
  <c r="AK154" i="8"/>
  <c r="AK63" i="8"/>
  <c r="AK107" i="8"/>
  <c r="AK48" i="8"/>
  <c r="AK75" i="8"/>
  <c r="AK25" i="8"/>
  <c r="AK105" i="8"/>
  <c r="AK996" i="8"/>
  <c r="AK981" i="8"/>
  <c r="AK998" i="8"/>
  <c r="AK969" i="8"/>
  <c r="AK946" i="8"/>
  <c r="AK933" i="8"/>
  <c r="AK885" i="8"/>
  <c r="AK894" i="8"/>
  <c r="AK833" i="8"/>
  <c r="AK863" i="8"/>
  <c r="AK853" i="8"/>
  <c r="AK822" i="8"/>
  <c r="AK776" i="8"/>
  <c r="AK785" i="8"/>
  <c r="AK775" i="8"/>
  <c r="AK795" i="8"/>
  <c r="AK740" i="8"/>
  <c r="AK695" i="8"/>
  <c r="AK737" i="8"/>
  <c r="AK753" i="8"/>
  <c r="AK652" i="8"/>
  <c r="AK681" i="8"/>
  <c r="AK682" i="8"/>
  <c r="AK717" i="8"/>
  <c r="AK618" i="8"/>
  <c r="AK558" i="8"/>
  <c r="AK587" i="8"/>
  <c r="AK535" i="8"/>
  <c r="AK659" i="8"/>
  <c r="AK592" i="8"/>
  <c r="AK581" i="8"/>
  <c r="AK621" i="8"/>
  <c r="AK494" i="8"/>
  <c r="AK534" i="8"/>
  <c r="AK450" i="8"/>
  <c r="AK502" i="8"/>
  <c r="AK459" i="8"/>
  <c r="AK399" i="8"/>
  <c r="AK477" i="8"/>
  <c r="AK392" i="8"/>
  <c r="AK496" i="8"/>
  <c r="AK396" i="8"/>
  <c r="AK406" i="8"/>
  <c r="AK433" i="8"/>
  <c r="AK293" i="8"/>
  <c r="AK331" i="8"/>
  <c r="AK314" i="8"/>
  <c r="AK341" i="8"/>
  <c r="AK308" i="8"/>
  <c r="AK248" i="8"/>
  <c r="AK206" i="8"/>
  <c r="AK207" i="8"/>
  <c r="AK174" i="8"/>
  <c r="AK214" i="8"/>
  <c r="AK171" i="8"/>
  <c r="AK220" i="8"/>
  <c r="AK136" i="8"/>
  <c r="AK106" i="8"/>
  <c r="AK73" i="8"/>
  <c r="AK76" i="8"/>
  <c r="AK188" i="8"/>
  <c r="AK148" i="8"/>
  <c r="AK192" i="8"/>
  <c r="AK103" i="8"/>
  <c r="AK34" i="8"/>
  <c r="AK40" i="8"/>
  <c r="AK141" i="8"/>
  <c r="AK79" i="8"/>
  <c r="AK27" i="8"/>
  <c r="AK72" i="8"/>
  <c r="AK990" i="8"/>
  <c r="AK936" i="8"/>
  <c r="AK886" i="8"/>
  <c r="AK884" i="8"/>
  <c r="AK827" i="8"/>
  <c r="AK820" i="8"/>
  <c r="AK757" i="8"/>
  <c r="AK722" i="8"/>
  <c r="AK640" i="8"/>
  <c r="AK611" i="8"/>
  <c r="AK630" i="8"/>
  <c r="AK613" i="8"/>
  <c r="AK466" i="8"/>
  <c r="AK443" i="8"/>
  <c r="AK364" i="8"/>
  <c r="AK549" i="8"/>
  <c r="AK265" i="8"/>
  <c r="AK325" i="8"/>
  <c r="AK242" i="8"/>
  <c r="AK262" i="8"/>
  <c r="AK212" i="8"/>
  <c r="AK81" i="8"/>
  <c r="AK161" i="8"/>
  <c r="AK95" i="8"/>
  <c r="AK47" i="8"/>
  <c r="AK977" i="8"/>
  <c r="AK914" i="8"/>
  <c r="AK904" i="8"/>
  <c r="AK845" i="8"/>
  <c r="AK805" i="8"/>
  <c r="AK783" i="8"/>
  <c r="AK803" i="8"/>
  <c r="AK702" i="8"/>
  <c r="AK871" i="8"/>
  <c r="AK583" i="8"/>
  <c r="AK600" i="8"/>
  <c r="AK569" i="8"/>
  <c r="AK446" i="8"/>
  <c r="AK415" i="8"/>
  <c r="AK356" i="8"/>
  <c r="AK390" i="8"/>
  <c r="AK353" i="8"/>
  <c r="AK444" i="8"/>
  <c r="AK197" i="8"/>
  <c r="AK241" i="8"/>
  <c r="AK180" i="8"/>
  <c r="AK384" i="8"/>
  <c r="AK157" i="8"/>
  <c r="AK78" i="8"/>
  <c r="AK109" i="8"/>
  <c r="AK985" i="8"/>
  <c r="AK917" i="8"/>
  <c r="AK865" i="8"/>
  <c r="AK890" i="8"/>
  <c r="AK781" i="8"/>
  <c r="AK752" i="8"/>
  <c r="AK741" i="8"/>
  <c r="AK669" i="8"/>
  <c r="AK641" i="8"/>
  <c r="AK571" i="8"/>
  <c r="AK584" i="8"/>
  <c r="AK516" i="8"/>
  <c r="AK430" i="8"/>
  <c r="AK395" i="8"/>
  <c r="AK332" i="8"/>
  <c r="AK452" i="8"/>
  <c r="AK321" i="8"/>
  <c r="AK350" i="8"/>
  <c r="AK329" i="8"/>
  <c r="AK333" i="8"/>
  <c r="AK142" i="8"/>
  <c r="AK152" i="8"/>
  <c r="AK151" i="8"/>
  <c r="AK68" i="8"/>
  <c r="AK50" i="8"/>
  <c r="AK980" i="8"/>
  <c r="AK1006" i="8"/>
  <c r="AK935" i="8"/>
  <c r="AK908" i="8"/>
  <c r="AK844" i="8"/>
  <c r="AK824" i="8"/>
  <c r="AK736" i="8"/>
  <c r="AK790" i="8"/>
  <c r="AK661" i="8"/>
  <c r="AK614" i="8"/>
  <c r="AK551" i="8"/>
  <c r="AK708" i="8"/>
  <c r="AK478" i="8"/>
  <c r="AK509" i="8"/>
  <c r="AK379" i="8"/>
  <c r="AK495" i="8"/>
  <c r="AK367" i="8"/>
  <c r="AK417" i="8"/>
  <c r="AK304" i="8"/>
  <c r="AK221" i="8"/>
  <c r="AK210" i="8"/>
  <c r="AK130" i="8"/>
  <c r="AK184" i="8"/>
  <c r="AK339" i="8"/>
  <c r="AK26" i="8"/>
  <c r="AK13" i="8"/>
  <c r="AK983" i="8"/>
  <c r="AK951" i="8"/>
  <c r="AK960" i="8"/>
  <c r="AK876" i="8"/>
  <c r="AK838" i="8"/>
  <c r="AK787" i="8"/>
  <c r="AK727" i="8"/>
  <c r="AK749" i="8"/>
  <c r="AK650" i="8"/>
  <c r="AK590" i="8"/>
  <c r="AK523" i="8"/>
  <c r="AK634" i="8"/>
  <c r="AK546" i="8"/>
  <c r="AK473" i="8"/>
  <c r="AK512" i="8"/>
  <c r="AK398" i="8"/>
  <c r="AK428" i="8"/>
  <c r="AK326" i="8"/>
  <c r="AK292" i="8"/>
  <c r="AK327" i="8"/>
  <c r="AK191" i="8"/>
  <c r="AK126" i="8"/>
  <c r="AK283" i="8"/>
  <c r="AK82" i="8"/>
  <c r="AK53" i="8"/>
  <c r="AK31" i="8"/>
  <c r="AK978" i="8"/>
  <c r="AK949" i="8"/>
  <c r="AK928" i="8"/>
  <c r="AK874" i="8"/>
  <c r="AK812" i="8"/>
  <c r="AK771" i="8"/>
  <c r="AK703" i="8"/>
  <c r="AK710" i="8"/>
  <c r="AK679" i="8"/>
  <c r="AK574" i="8"/>
  <c r="AK515" i="8"/>
  <c r="AK573" i="8"/>
  <c r="AK501" i="8"/>
  <c r="AK521" i="8"/>
  <c r="AK476" i="8"/>
  <c r="AK461" i="8"/>
  <c r="AK354" i="8"/>
  <c r="AK302" i="8"/>
  <c r="AK264" i="8"/>
  <c r="AK208" i="8"/>
  <c r="AK167" i="8"/>
  <c r="AK112" i="8"/>
  <c r="AK216" i="8"/>
  <c r="AK143" i="8"/>
  <c r="AK85" i="8"/>
  <c r="AK89" i="8"/>
  <c r="AK931" i="8"/>
  <c r="AK811" i="8"/>
  <c r="AK645" i="8"/>
  <c r="AK409" i="8"/>
  <c r="AK358" i="8"/>
  <c r="AK165" i="8"/>
  <c r="AK839" i="8"/>
  <c r="AK676" i="8"/>
  <c r="AK686" i="8"/>
  <c r="AK437" i="8"/>
  <c r="AK182" i="8"/>
  <c r="AK135" i="8"/>
  <c r="AK37" i="8"/>
  <c r="AK850" i="8"/>
  <c r="AK852" i="8"/>
  <c r="AK646" i="8"/>
  <c r="AK421" i="8"/>
  <c r="AK166" i="8"/>
  <c r="AK111" i="8"/>
  <c r="AK21" i="8"/>
  <c r="AK973" i="8"/>
  <c r="AK796" i="8"/>
  <c r="AK663" i="8"/>
  <c r="AK560" i="8"/>
  <c r="AK305" i="8"/>
  <c r="AK263" i="8"/>
  <c r="AK30" i="8"/>
  <c r="AK56" i="8"/>
  <c r="AK984" i="8"/>
  <c r="AK878" i="8"/>
  <c r="AK726" i="8"/>
  <c r="AK505" i="8"/>
  <c r="AK281" i="8"/>
  <c r="AK219" i="8"/>
  <c r="AK62" i="8"/>
  <c r="AK18" i="8"/>
  <c r="AK23" i="8"/>
  <c r="AK24" i="8"/>
  <c r="AK929" i="8"/>
  <c r="AK759" i="8"/>
  <c r="AK638" i="8"/>
  <c r="AK487" i="8"/>
  <c r="AK286" i="8"/>
  <c r="AK104" i="8"/>
  <c r="AK46" i="8"/>
  <c r="AK945" i="8"/>
  <c r="AK848" i="8"/>
  <c r="AK631" i="8"/>
  <c r="AK455" i="8"/>
  <c r="AK441" i="8"/>
  <c r="AK96" i="8"/>
  <c r="AK1001" i="8"/>
  <c r="AK862" i="8"/>
  <c r="AK678" i="8"/>
  <c r="AK464" i="8"/>
  <c r="AK593" i="8"/>
  <c r="AK266" i="8"/>
  <c r="AK10" i="8"/>
  <c r="AK22" i="8"/>
  <c r="AK121" i="8"/>
  <c r="AK11" i="8"/>
  <c r="Z13" i="7"/>
  <c r="AL24" i="8"/>
  <c r="Z42" i="3"/>
  <c r="T33" i="4"/>
  <c r="X33" i="4" s="1"/>
  <c r="M24" i="7"/>
  <c r="R32" i="3" s="1"/>
  <c r="AC32" i="3" s="1"/>
  <c r="L11" i="7"/>
  <c r="Q19" i="3" s="1"/>
  <c r="U986" i="8"/>
  <c r="U1000" i="8"/>
  <c r="U1006" i="8"/>
  <c r="U961" i="8"/>
  <c r="U996" i="8"/>
  <c r="U1004" i="8"/>
  <c r="U932" i="8"/>
  <c r="U955" i="8"/>
  <c r="U946" i="8"/>
  <c r="U912" i="8"/>
  <c r="U921" i="8"/>
  <c r="U916" i="8"/>
  <c r="U897" i="8"/>
  <c r="U944" i="8"/>
  <c r="U901" i="8"/>
  <c r="U853" i="8"/>
  <c r="U890" i="8"/>
  <c r="U832" i="8"/>
  <c r="U859" i="8"/>
  <c r="U872" i="8"/>
  <c r="U813" i="8"/>
  <c r="U781" i="8"/>
  <c r="U814" i="8"/>
  <c r="U782" i="8"/>
  <c r="U820" i="8"/>
  <c r="U825" i="8"/>
  <c r="U788" i="8"/>
  <c r="U748" i="8"/>
  <c r="U818" i="8"/>
  <c r="U757" i="8"/>
  <c r="U787" i="8"/>
  <c r="U716" i="8"/>
  <c r="U792" i="8"/>
  <c r="U755" i="8"/>
  <c r="U718" i="8"/>
  <c r="U738" i="8"/>
  <c r="U677" i="8"/>
  <c r="U722" i="8"/>
  <c r="U682" i="8"/>
  <c r="U650" i="8"/>
  <c r="U672" i="8"/>
  <c r="U736" i="8"/>
  <c r="U675" i="8"/>
  <c r="U625" i="8"/>
  <c r="U611" i="8"/>
  <c r="U579" i="8"/>
  <c r="U705" i="8"/>
  <c r="U642" i="8"/>
  <c r="U604" i="8"/>
  <c r="U572" i="8"/>
  <c r="U540" i="8"/>
  <c r="U508" i="8"/>
  <c r="U626" i="8"/>
  <c r="U593" i="8"/>
  <c r="U614" i="8"/>
  <c r="U554" i="8"/>
  <c r="U610" i="8"/>
  <c r="U590" i="8"/>
  <c r="U545" i="8"/>
  <c r="U487" i="8"/>
  <c r="U519" i="8"/>
  <c r="U497" i="8"/>
  <c r="U467" i="8"/>
  <c r="U435" i="8"/>
  <c r="U490" i="8"/>
  <c r="U500" i="8"/>
  <c r="U448" i="8"/>
  <c r="U416" i="8"/>
  <c r="U384" i="8"/>
  <c r="U511" i="8"/>
  <c r="U488" i="8"/>
  <c r="U434" i="8"/>
  <c r="U357" i="8"/>
  <c r="U325" i="8"/>
  <c r="U410" i="8"/>
  <c r="U476" i="8"/>
  <c r="U441" i="8"/>
  <c r="U375" i="8"/>
  <c r="U385" i="8"/>
  <c r="U350" i="8"/>
  <c r="U310" i="8"/>
  <c r="U278" i="8"/>
  <c r="U367" i="8"/>
  <c r="U363" i="8"/>
  <c r="U322" i="8"/>
  <c r="U978" i="8"/>
  <c r="U984" i="8"/>
  <c r="U982" i="8"/>
  <c r="U988" i="8"/>
  <c r="U983" i="8"/>
  <c r="U966" i="8"/>
  <c r="U972" i="8"/>
  <c r="U936" i="8"/>
  <c r="U958" i="8"/>
  <c r="U939" i="8"/>
  <c r="U894" i="8"/>
  <c r="U892" i="8"/>
  <c r="U839" i="8"/>
  <c r="U861" i="8"/>
  <c r="U888" i="8"/>
  <c r="U922" i="8"/>
  <c r="U835" i="8"/>
  <c r="U862" i="8"/>
  <c r="U793" i="8"/>
  <c r="U893" i="8"/>
  <c r="U786" i="8"/>
  <c r="U812" i="8"/>
  <c r="U803" i="8"/>
  <c r="U768" i="8"/>
  <c r="U811" i="8"/>
  <c r="U769" i="8"/>
  <c r="U733" i="8"/>
  <c r="U720" i="8"/>
  <c r="U763" i="8"/>
  <c r="U734" i="8"/>
  <c r="U719" i="8"/>
  <c r="U699" i="8"/>
  <c r="U657" i="8"/>
  <c r="U702" i="8"/>
  <c r="U654" i="8"/>
  <c r="U664" i="8"/>
  <c r="U714" i="8"/>
  <c r="U645" i="8"/>
  <c r="U628" i="8"/>
  <c r="U591" i="8"/>
  <c r="U555" i="8"/>
  <c r="U727" i="8"/>
  <c r="U600" i="8"/>
  <c r="U564" i="8"/>
  <c r="U528" i="8"/>
  <c r="U649" i="8"/>
  <c r="U605" i="8"/>
  <c r="U679" i="8"/>
  <c r="U624" i="8"/>
  <c r="U602" i="8"/>
  <c r="U570" i="8"/>
  <c r="U515" i="8"/>
  <c r="U562" i="8"/>
  <c r="U534" i="8"/>
  <c r="U480" i="8"/>
  <c r="U439" i="8"/>
  <c r="U485" i="8"/>
  <c r="U472" i="8"/>
  <c r="U436" i="8"/>
  <c r="U400" i="8"/>
  <c r="U527" i="8"/>
  <c r="U543" i="8"/>
  <c r="U442" i="8"/>
  <c r="U353" i="8"/>
  <c r="U453" i="8"/>
  <c r="U492" i="8"/>
  <c r="U387" i="8"/>
  <c r="U402" i="8"/>
  <c r="U417" i="8"/>
  <c r="U355" i="8"/>
  <c r="U306" i="8"/>
  <c r="U270" i="8"/>
  <c r="U236" i="8"/>
  <c r="U343" i="8"/>
  <c r="U303" i="8"/>
  <c r="U413" i="8"/>
  <c r="U342" i="8"/>
  <c r="U351" i="8"/>
  <c r="U313" i="8"/>
  <c r="U281" i="8"/>
  <c r="U249" i="8"/>
  <c r="U208" i="8"/>
  <c r="U268" i="8"/>
  <c r="U222" i="8"/>
  <c r="U199" i="8"/>
  <c r="U167" i="8"/>
  <c r="U223" i="8"/>
  <c r="U204" i="8"/>
  <c r="U172" i="8"/>
  <c r="U272" i="8"/>
  <c r="U216" i="8"/>
  <c r="U383" i="8"/>
  <c r="U76" i="8"/>
  <c r="U170" i="8"/>
  <c r="U139" i="8"/>
  <c r="U123" i="8"/>
  <c r="U107" i="8"/>
  <c r="U91" i="8"/>
  <c r="U173" i="8"/>
  <c r="U164" i="8"/>
  <c r="U156" i="8"/>
  <c r="U118" i="8"/>
  <c r="U86" i="8"/>
  <c r="U75" i="8"/>
  <c r="U201" i="8"/>
  <c r="U56" i="8"/>
  <c r="U47" i="8"/>
  <c r="U59" i="8"/>
  <c r="U55" i="8"/>
  <c r="U128" i="8"/>
  <c r="U970" i="8"/>
  <c r="U1003" i="8"/>
  <c r="U980" i="8"/>
  <c r="U975" i="8"/>
  <c r="U957" i="8"/>
  <c r="U935" i="8"/>
  <c r="U999" i="8"/>
  <c r="U933" i="8"/>
  <c r="U891" i="8"/>
  <c r="U911" i="8"/>
  <c r="U881" i="8"/>
  <c r="U877" i="8"/>
  <c r="U906" i="8"/>
  <c r="U824" i="8"/>
  <c r="U827" i="8"/>
  <c r="U823" i="8"/>
  <c r="U777" i="8"/>
  <c r="U802" i="8"/>
  <c r="U817" i="8"/>
  <c r="U828" i="8"/>
  <c r="U772" i="8"/>
  <c r="U808" i="8"/>
  <c r="U761" i="8"/>
  <c r="U774" i="8"/>
  <c r="U700" i="8"/>
  <c r="U743" i="8"/>
  <c r="U795" i="8"/>
  <c r="U710" i="8"/>
  <c r="U653" i="8"/>
  <c r="U678" i="8"/>
  <c r="U652" i="8"/>
  <c r="U644" i="8"/>
  <c r="U683" i="8"/>
  <c r="U726" i="8"/>
  <c r="U595" i="8"/>
  <c r="U717" i="8"/>
  <c r="U632" i="8"/>
  <c r="U588" i="8"/>
  <c r="U548" i="8"/>
  <c r="U504" i="8"/>
  <c r="U613" i="8"/>
  <c r="U703" i="8"/>
  <c r="U594" i="8"/>
  <c r="U577" i="8"/>
  <c r="U663" i="8"/>
  <c r="U491" i="8"/>
  <c r="U502" i="8"/>
  <c r="U551" i="8"/>
  <c r="U443" i="8"/>
  <c r="U474" i="8"/>
  <c r="U464" i="8"/>
  <c r="U424" i="8"/>
  <c r="U380" i="8"/>
  <c r="U494" i="8"/>
  <c r="U457" i="8"/>
  <c r="U361" i="8"/>
  <c r="U445" i="8"/>
  <c r="U409" i="8"/>
  <c r="U449" i="8"/>
  <c r="U546" i="8"/>
  <c r="U458" i="8"/>
  <c r="U318" i="8"/>
  <c r="U274" i="8"/>
  <c r="U232" i="8"/>
  <c r="U332" i="8"/>
  <c r="U291" i="8"/>
  <c r="U395" i="8"/>
  <c r="U419" i="8"/>
  <c r="U321" i="8"/>
  <c r="U285" i="8"/>
  <c r="U377" i="8"/>
  <c r="U198" i="8"/>
  <c r="U243" i="8"/>
  <c r="U320" i="8"/>
  <c r="U179" i="8"/>
  <c r="U237" i="8"/>
  <c r="U227" i="8"/>
  <c r="U168" i="8"/>
  <c r="U260" i="8"/>
  <c r="U239" i="8"/>
  <c r="U151" i="8"/>
  <c r="U206" i="8"/>
  <c r="U143" i="8"/>
  <c r="U125" i="8"/>
  <c r="U105" i="8"/>
  <c r="U87" i="8"/>
  <c r="U973" i="8"/>
  <c r="U990" i="8"/>
  <c r="U964" i="8"/>
  <c r="U954" i="8"/>
  <c r="U971" i="8"/>
  <c r="U950" i="8"/>
  <c r="U937" i="8"/>
  <c r="U913" i="8"/>
  <c r="U902" i="8"/>
  <c r="U884" i="8"/>
  <c r="U880" i="8"/>
  <c r="U829" i="8"/>
  <c r="U856" i="8"/>
  <c r="U867" i="8"/>
  <c r="U834" i="8"/>
  <c r="U797" i="8"/>
  <c r="U849" i="8"/>
  <c r="U865" i="8"/>
  <c r="U850" i="8"/>
  <c r="U846" i="8"/>
  <c r="U744" i="8"/>
  <c r="U780" i="8"/>
  <c r="U737" i="8"/>
  <c r="U712" i="8"/>
  <c r="U735" i="8"/>
  <c r="U759" i="8"/>
  <c r="U767" i="8"/>
  <c r="U669" i="8"/>
  <c r="U723" i="8"/>
  <c r="U658" i="8"/>
  <c r="U656" i="8"/>
  <c r="U739" i="8"/>
  <c r="U633" i="8"/>
  <c r="U607" i="8"/>
  <c r="U567" i="8"/>
  <c r="U655" i="8"/>
  <c r="U608" i="8"/>
  <c r="U560" i="8"/>
  <c r="U520" i="8"/>
  <c r="U631" i="8"/>
  <c r="U585" i="8"/>
  <c r="U565" i="8"/>
  <c r="U630" i="8"/>
  <c r="U697" i="8"/>
  <c r="U513" i="8"/>
  <c r="U539" i="8"/>
  <c r="U486" i="8"/>
  <c r="U455" i="8"/>
  <c r="U521" i="8"/>
  <c r="U505" i="8"/>
  <c r="U440" i="8"/>
  <c r="U396" i="8"/>
  <c r="U514" i="8"/>
  <c r="U469" i="8"/>
  <c r="U373" i="8"/>
  <c r="U333" i="8"/>
  <c r="U399" i="8"/>
  <c r="U398" i="8"/>
  <c r="U391" i="8"/>
  <c r="U368" i="8"/>
  <c r="U334" i="8"/>
  <c r="U290" i="8"/>
  <c r="U374" i="8"/>
  <c r="U354" i="8"/>
  <c r="U307" i="8"/>
  <c r="U390" i="8"/>
  <c r="U331" i="8"/>
  <c r="U335" i="8"/>
  <c r="U297" i="8"/>
  <c r="U261" i="8"/>
  <c r="U267" i="8"/>
  <c r="U276" i="8"/>
  <c r="U218" i="8"/>
  <c r="U191" i="8"/>
  <c r="U256" i="8"/>
  <c r="U296" i="8"/>
  <c r="U184" i="8"/>
  <c r="U288" i="8"/>
  <c r="U220" i="8"/>
  <c r="U304" i="8"/>
  <c r="U245" i="8"/>
  <c r="U205" i="8"/>
  <c r="U131" i="8"/>
  <c r="U113" i="8"/>
  <c r="U95" i="8"/>
  <c r="U1005" i="8"/>
  <c r="U979" i="8"/>
  <c r="U956" i="8"/>
  <c r="U949" i="8"/>
  <c r="U977" i="8"/>
  <c r="U920" i="8"/>
  <c r="U883" i="8"/>
  <c r="U919" i="8"/>
  <c r="U866" i="8"/>
  <c r="U896" i="8"/>
  <c r="U874" i="8"/>
  <c r="U821" i="8"/>
  <c r="U931" i="8"/>
  <c r="U790" i="8"/>
  <c r="U844" i="8"/>
  <c r="U764" i="8"/>
  <c r="U799" i="8"/>
  <c r="U895" i="8"/>
  <c r="U696" i="8"/>
  <c r="U860" i="8"/>
  <c r="U731" i="8"/>
  <c r="U770" i="8"/>
  <c r="U666" i="8"/>
  <c r="U651" i="8"/>
  <c r="U667" i="8"/>
  <c r="U619" i="8"/>
  <c r="U563" i="8"/>
  <c r="U627" i="8"/>
  <c r="U576" i="8"/>
  <c r="U516" i="8"/>
  <c r="U609" i="8"/>
  <c r="U598" i="8"/>
  <c r="U618" i="8"/>
  <c r="U586" i="8"/>
  <c r="U475" i="8"/>
  <c r="U481" i="8"/>
  <c r="U431" i="8"/>
  <c r="U507" i="8"/>
  <c r="U432" i="8"/>
  <c r="U376" i="8"/>
  <c r="U525" i="8"/>
  <c r="U369" i="8"/>
  <c r="U437" i="8"/>
  <c r="U414" i="8"/>
  <c r="U386" i="8"/>
  <c r="U438" i="8"/>
  <c r="U298" i="8"/>
  <c r="U244" i="8"/>
  <c r="U327" i="8"/>
  <c r="U279" i="8"/>
  <c r="U326" i="8"/>
  <c r="U317" i="8"/>
  <c r="U269" i="8"/>
  <c r="U258" i="8"/>
  <c r="U238" i="8"/>
  <c r="U203" i="8"/>
  <c r="U246" i="8"/>
  <c r="U200" i="8"/>
  <c r="U144" i="8"/>
  <c r="U212" i="8"/>
  <c r="U145" i="8"/>
  <c r="U153" i="8"/>
  <c r="U129" i="8"/>
  <c r="U103" i="8"/>
  <c r="U430" i="8"/>
  <c r="U186" i="8"/>
  <c r="U157" i="8"/>
  <c r="U114" i="8"/>
  <c r="U81" i="8"/>
  <c r="U58" i="8"/>
  <c r="U64" i="8"/>
  <c r="U108" i="8"/>
  <c r="U136" i="8"/>
  <c r="U66" i="8"/>
  <c r="U96" i="8"/>
  <c r="U992" i="8"/>
  <c r="U969" i="8"/>
  <c r="U951" i="8"/>
  <c r="U960" i="8"/>
  <c r="U925" i="8"/>
  <c r="U918" i="8"/>
  <c r="U886" i="8"/>
  <c r="U863" i="8"/>
  <c r="U845" i="8"/>
  <c r="U848" i="8"/>
  <c r="U928" i="8"/>
  <c r="U805" i="8"/>
  <c r="U810" i="8"/>
  <c r="U842" i="8"/>
  <c r="U858" i="8"/>
  <c r="U740" i="8"/>
  <c r="U753" i="8"/>
  <c r="U728" i="8"/>
  <c r="U775" i="8"/>
  <c r="U730" i="8"/>
  <c r="U681" i="8"/>
  <c r="U713" i="8"/>
  <c r="U747" i="8"/>
  <c r="U715" i="8"/>
  <c r="U629" i="8"/>
  <c r="U587" i="8"/>
  <c r="U671" i="8"/>
  <c r="U596" i="8"/>
  <c r="U544" i="8"/>
  <c r="U643" i="8"/>
  <c r="U581" i="8"/>
  <c r="U574" i="8"/>
  <c r="U647" i="8"/>
  <c r="U499" i="8"/>
  <c r="U561" i="8"/>
  <c r="U463" i="8"/>
  <c r="U503" i="8"/>
  <c r="U460" i="8"/>
  <c r="U408" i="8"/>
  <c r="U510" i="8"/>
  <c r="U523" i="8"/>
  <c r="U341" i="8"/>
  <c r="U493" i="8"/>
  <c r="U433" i="8"/>
  <c r="U446" i="8"/>
  <c r="U328" i="8"/>
  <c r="U266" i="8"/>
  <c r="U411" i="8"/>
  <c r="U299" i="8"/>
  <c r="U378" i="8"/>
  <c r="U976" i="8"/>
  <c r="U953" i="8"/>
  <c r="U962" i="8"/>
  <c r="U943" i="8"/>
  <c r="U917" i="8"/>
  <c r="U934" i="8"/>
  <c r="U878" i="8"/>
  <c r="U855" i="8"/>
  <c r="U837" i="8"/>
  <c r="U840" i="8"/>
  <c r="U903" i="8"/>
  <c r="U801" i="8"/>
  <c r="U806" i="8"/>
  <c r="U826" i="8"/>
  <c r="U852" i="8"/>
  <c r="U854" i="8"/>
  <c r="U749" i="8"/>
  <c r="U724" i="8"/>
  <c r="U766" i="8"/>
  <c r="U709" i="8"/>
  <c r="U673" i="8"/>
  <c r="U686" i="8"/>
  <c r="U693" i="8"/>
  <c r="U762" i="8"/>
  <c r="U695" i="8"/>
  <c r="U583" i="8"/>
  <c r="U668" i="8"/>
  <c r="U592" i="8"/>
  <c r="U536" i="8"/>
  <c r="U636" i="8"/>
  <c r="U725" i="8"/>
  <c r="U566" i="8"/>
  <c r="U646" i="8"/>
  <c r="U495" i="8"/>
  <c r="U535" i="8"/>
  <c r="U459" i="8"/>
  <c r="U501" i="8"/>
  <c r="U456" i="8"/>
  <c r="U404" i="8"/>
  <c r="U509" i="8"/>
  <c r="U426" i="8"/>
  <c r="U337" i="8"/>
  <c r="U450" i="8"/>
  <c r="U425" i="8"/>
  <c r="U401" i="8"/>
  <c r="U323" i="8"/>
  <c r="U262" i="8"/>
  <c r="U362" i="8"/>
  <c r="U295" i="8"/>
  <c r="U352" i="8"/>
  <c r="U340" i="8"/>
  <c r="U289" i="8"/>
  <c r="U359" i="8"/>
  <c r="U284" i="8"/>
  <c r="U209" i="8"/>
  <c r="U171" i="8"/>
  <c r="U211" i="8"/>
  <c r="U176" i="8"/>
  <c r="U235" i="8"/>
  <c r="U148" i="8"/>
  <c r="U213" i="8"/>
  <c r="U137" i="8"/>
  <c r="U115" i="8"/>
  <c r="U89" i="8"/>
  <c r="U234" i="8"/>
  <c r="U160" i="8"/>
  <c r="U130" i="8"/>
  <c r="U94" i="8"/>
  <c r="U92" i="8"/>
  <c r="U120" i="8"/>
  <c r="U37" i="8"/>
  <c r="U28" i="8"/>
  <c r="U100" i="8"/>
  <c r="U12" i="8"/>
  <c r="U29" i="8"/>
  <c r="U997" i="8"/>
  <c r="U945" i="8"/>
  <c r="U940" i="8"/>
  <c r="U952" i="8"/>
  <c r="U910" i="8"/>
  <c r="U879" i="8"/>
  <c r="U908" i="8"/>
  <c r="U816" i="8"/>
  <c r="U794" i="8"/>
  <c r="U800" i="8"/>
  <c r="U796" i="8"/>
  <c r="U708" i="8"/>
  <c r="U750" i="8"/>
  <c r="U661" i="8"/>
  <c r="U694" i="8"/>
  <c r="U659" i="8"/>
  <c r="U575" i="8"/>
  <c r="U616" i="8"/>
  <c r="U524" i="8"/>
  <c r="U589" i="8"/>
  <c r="U582" i="8"/>
  <c r="U483" i="8"/>
  <c r="U496" i="8"/>
  <c r="U518" i="8"/>
  <c r="U412" i="8"/>
  <c r="U473" i="8"/>
  <c r="U329" i="8"/>
  <c r="U382" i="8"/>
  <c r="U360" i="8"/>
  <c r="U282" i="8"/>
  <c r="U319" i="8"/>
  <c r="U347" i="8"/>
  <c r="U309" i="8"/>
  <c r="U253" i="8"/>
  <c r="U252" i="8"/>
  <c r="U195" i="8"/>
  <c r="U219" i="8"/>
  <c r="U149" i="8"/>
  <c r="U264" i="8"/>
  <c r="U72" i="8"/>
  <c r="U135" i="8"/>
  <c r="U101" i="8"/>
  <c r="U152" i="8"/>
  <c r="U159" i="8"/>
  <c r="U110" i="8"/>
  <c r="U82" i="8"/>
  <c r="U88" i="8"/>
  <c r="U57" i="8"/>
  <c r="U31" i="8"/>
  <c r="U194" i="8"/>
  <c r="U989" i="8"/>
  <c r="U1001" i="8"/>
  <c r="U924" i="8"/>
  <c r="U904" i="8"/>
  <c r="U889" i="8"/>
  <c r="U871" i="8"/>
  <c r="U905" i="8"/>
  <c r="U809" i="8"/>
  <c r="U887" i="8"/>
  <c r="U791" i="8"/>
  <c r="U773" i="8"/>
  <c r="U704" i="8"/>
  <c r="U729" i="8"/>
  <c r="U711" i="8"/>
  <c r="U688" i="8"/>
  <c r="U641" i="8"/>
  <c r="U571" i="8"/>
  <c r="U612" i="8"/>
  <c r="U512" i="8"/>
  <c r="U622" i="8"/>
  <c r="U660" i="8"/>
  <c r="U479" i="8"/>
  <c r="U471" i="8"/>
  <c r="U506" i="8"/>
  <c r="U392" i="8"/>
  <c r="U465" i="8"/>
  <c r="U466" i="8"/>
  <c r="U371" i="8"/>
  <c r="U406" i="8"/>
  <c r="U393" i="8"/>
  <c r="U315" i="8"/>
  <c r="U336" i="8"/>
  <c r="U305" i="8"/>
  <c r="U366" i="8"/>
  <c r="U247" i="8"/>
  <c r="U187" i="8"/>
  <c r="U215" i="8"/>
  <c r="U146" i="8"/>
  <c r="U207" i="8"/>
  <c r="U221" i="8"/>
  <c r="U133" i="8"/>
  <c r="U99" i="8"/>
  <c r="U254" i="8"/>
  <c r="U158" i="8"/>
  <c r="U106" i="8"/>
  <c r="U124" i="8"/>
  <c r="U78" i="8"/>
  <c r="U52" i="8"/>
  <c r="U132" i="8"/>
  <c r="U166" i="8"/>
  <c r="U995" i="8"/>
  <c r="U967" i="8"/>
  <c r="U938" i="8"/>
  <c r="U915" i="8"/>
  <c r="U900" i="8"/>
  <c r="U930" i="8"/>
  <c r="U851" i="8"/>
  <c r="U785" i="8"/>
  <c r="U822" i="8"/>
  <c r="U760" i="8"/>
  <c r="U745" i="8"/>
  <c r="U804" i="8"/>
  <c r="U771" i="8"/>
  <c r="U732" i="8"/>
  <c r="U648" i="8"/>
  <c r="U634" i="8"/>
  <c r="U687" i="8"/>
  <c r="U580" i="8"/>
  <c r="U758" i="8"/>
  <c r="U573" i="8"/>
  <c r="U569" i="8"/>
  <c r="U533" i="8"/>
  <c r="U447" i="8"/>
  <c r="U468" i="8"/>
  <c r="U372" i="8"/>
  <c r="U405" i="8"/>
  <c r="U421" i="8"/>
  <c r="U407" i="8"/>
  <c r="U339" i="8"/>
  <c r="U240" i="8"/>
  <c r="U287" i="8"/>
  <c r="U394" i="8"/>
  <c r="U293" i="8"/>
  <c r="U312" i="8"/>
  <c r="U228" i="8"/>
  <c r="U175" i="8"/>
  <c r="U250" i="8"/>
  <c r="U280" i="8"/>
  <c r="U154" i="8"/>
  <c r="U181" i="8"/>
  <c r="U121" i="8"/>
  <c r="U93" i="8"/>
  <c r="U217" i="8"/>
  <c r="U142" i="8"/>
  <c r="U98" i="8"/>
  <c r="U65" i="8"/>
  <c r="U62" i="8"/>
  <c r="U38" i="8"/>
  <c r="U69" i="8"/>
  <c r="U48" i="8"/>
  <c r="U987" i="8"/>
  <c r="U959" i="8"/>
  <c r="U968" i="8"/>
  <c r="U926" i="8"/>
  <c r="U963" i="8"/>
  <c r="U907" i="8"/>
  <c r="U843" i="8"/>
  <c r="U870" i="8"/>
  <c r="U783" i="8"/>
  <c r="U756" i="8"/>
  <c r="U741" i="8"/>
  <c r="U754" i="8"/>
  <c r="U721" i="8"/>
  <c r="U674" i="8"/>
  <c r="U640" i="8"/>
  <c r="U623" i="8"/>
  <c r="U684" i="8"/>
  <c r="U568" i="8"/>
  <c r="U621" i="8"/>
  <c r="U557" i="8"/>
  <c r="U549" i="8"/>
  <c r="U517" i="8"/>
  <c r="U427" i="8"/>
  <c r="U452" i="8"/>
  <c r="U541" i="8"/>
  <c r="U389" i="8"/>
  <c r="U415" i="8"/>
  <c r="U370" i="8"/>
  <c r="U314" i="8"/>
  <c r="U462" i="8"/>
  <c r="U283" i="8"/>
  <c r="U356" i="8"/>
  <c r="U277" i="8"/>
  <c r="U202" i="8"/>
  <c r="U226" i="8"/>
  <c r="U308" i="8"/>
  <c r="U196" i="8"/>
  <c r="U263" i="8"/>
  <c r="U189" i="8"/>
  <c r="U229" i="8"/>
  <c r="U119" i="8"/>
  <c r="U85" i="8"/>
  <c r="U165" i="8"/>
  <c r="U138" i="8"/>
  <c r="U90" i="8"/>
  <c r="U53" i="8"/>
  <c r="U61" i="8"/>
  <c r="U259" i="8"/>
  <c r="U44" i="8"/>
  <c r="U41" i="8"/>
  <c r="U981" i="8"/>
  <c r="U927" i="8"/>
  <c r="U942" i="8"/>
  <c r="U873" i="8"/>
  <c r="U841" i="8"/>
  <c r="U765" i="8"/>
  <c r="U698" i="8"/>
  <c r="U680" i="8"/>
  <c r="U559" i="8"/>
  <c r="U690" i="8"/>
  <c r="U676" i="8"/>
  <c r="U451" i="8"/>
  <c r="U388" i="8"/>
  <c r="U429" i="8"/>
  <c r="U344" i="8"/>
  <c r="U311" i="8"/>
  <c r="U301" i="8"/>
  <c r="U233" i="8"/>
  <c r="U255" i="8"/>
  <c r="U178" i="8"/>
  <c r="U127" i="8"/>
  <c r="U225" i="8"/>
  <c r="U102" i="8"/>
  <c r="U63" i="8"/>
  <c r="U70" i="8"/>
  <c r="U998" i="8"/>
  <c r="U947" i="8"/>
  <c r="U929" i="8"/>
  <c r="U885" i="8"/>
  <c r="U898" i="8"/>
  <c r="U779" i="8"/>
  <c r="U689" i="8"/>
  <c r="U778" i="8"/>
  <c r="U639" i="8"/>
  <c r="U617" i="8"/>
  <c r="U550" i="8"/>
  <c r="U423" i="8"/>
  <c r="U522" i="8"/>
  <c r="U498" i="8"/>
  <c r="U302" i="8"/>
  <c r="U275" i="8"/>
  <c r="U273" i="8"/>
  <c r="U214" i="8"/>
  <c r="U192" i="8"/>
  <c r="U169" i="8"/>
  <c r="U117" i="8"/>
  <c r="U163" i="8"/>
  <c r="U147" i="8"/>
  <c r="U43" i="8"/>
  <c r="U36" i="8"/>
  <c r="U993" i="8"/>
  <c r="U909" i="8"/>
  <c r="U831" i="8"/>
  <c r="U830" i="8"/>
  <c r="U815" i="8"/>
  <c r="U742" i="8"/>
  <c r="U665" i="8"/>
  <c r="U691" i="8"/>
  <c r="U620" i="8"/>
  <c r="U597" i="8"/>
  <c r="U530" i="8"/>
  <c r="U529" i="8"/>
  <c r="U478" i="8"/>
  <c r="U403" i="8"/>
  <c r="U286" i="8"/>
  <c r="U397" i="8"/>
  <c r="U257" i="8"/>
  <c r="U210" i="8"/>
  <c r="U180" i="8"/>
  <c r="U80" i="8"/>
  <c r="U109" i="8"/>
  <c r="U161" i="8"/>
  <c r="U77" i="8"/>
  <c r="U140" i="8"/>
  <c r="U26" i="8"/>
  <c r="U948" i="8"/>
  <c r="U923" i="8"/>
  <c r="U869" i="8"/>
  <c r="U789" i="8"/>
  <c r="U776" i="8"/>
  <c r="U692" i="8"/>
  <c r="U701" i="8"/>
  <c r="U637" i="8"/>
  <c r="U584" i="8"/>
  <c r="U606" i="8"/>
  <c r="U542" i="8"/>
  <c r="U484" i="8"/>
  <c r="U461" i="8"/>
  <c r="U418" i="8"/>
  <c r="U379" i="8"/>
  <c r="U538" i="8"/>
  <c r="U358" i="8"/>
  <c r="U183" i="8"/>
  <c r="U316" i="8"/>
  <c r="U193" i="8"/>
  <c r="U97" i="8"/>
  <c r="U155" i="8"/>
  <c r="U67" i="8"/>
  <c r="U42" i="8"/>
  <c r="U71" i="8"/>
  <c r="U991" i="8"/>
  <c r="U899" i="8"/>
  <c r="U882" i="8"/>
  <c r="U857" i="8"/>
  <c r="U752" i="8"/>
  <c r="U807" i="8"/>
  <c r="U670" i="8"/>
  <c r="U615" i="8"/>
  <c r="U556" i="8"/>
  <c r="U537" i="8"/>
  <c r="U547" i="8"/>
  <c r="U444" i="8"/>
  <c r="U365" i="8"/>
  <c r="U470" i="8"/>
  <c r="U422" i="8"/>
  <c r="U346" i="8"/>
  <c r="U482" i="8"/>
  <c r="U271" i="8"/>
  <c r="U241" i="8"/>
  <c r="U197" i="8"/>
  <c r="U79" i="8"/>
  <c r="U134" i="8"/>
  <c r="U51" i="8"/>
  <c r="U177" i="8"/>
  <c r="U39" i="8"/>
  <c r="U8" i="8"/>
  <c r="U25" i="8"/>
  <c r="U40" i="8"/>
  <c r="U974" i="8"/>
  <c r="U864" i="8"/>
  <c r="U746" i="8"/>
  <c r="U638" i="8"/>
  <c r="U578" i="8"/>
  <c r="U454" i="8"/>
  <c r="U265" i="8"/>
  <c r="U224" i="8"/>
  <c r="U126" i="8"/>
  <c r="U34" i="8"/>
  <c r="U24" i="8"/>
  <c r="U965" i="8"/>
  <c r="U836" i="8"/>
  <c r="U784" i="8"/>
  <c r="U552" i="8"/>
  <c r="U553" i="8"/>
  <c r="U364" i="8"/>
  <c r="U300" i="8"/>
  <c r="U83" i="8"/>
  <c r="U122" i="8"/>
  <c r="U27" i="8"/>
  <c r="U875" i="8"/>
  <c r="U838" i="8"/>
  <c r="U707" i="8"/>
  <c r="U558" i="8"/>
  <c r="U489" i="8"/>
  <c r="U338" i="8"/>
  <c r="U242" i="8"/>
  <c r="U111" i="8"/>
  <c r="U32" i="8"/>
  <c r="U33" i="8"/>
  <c r="U73" i="8"/>
  <c r="U914" i="8"/>
  <c r="U868" i="8"/>
  <c r="U706" i="8"/>
  <c r="U635" i="8"/>
  <c r="U349" i="8"/>
  <c r="U381" i="8"/>
  <c r="U231" i="8"/>
  <c r="U248" i="8"/>
  <c r="U35" i="8"/>
  <c r="U49" i="8"/>
  <c r="U985" i="8"/>
  <c r="U685" i="8"/>
  <c r="U428" i="8"/>
  <c r="U292" i="8"/>
  <c r="U174" i="8"/>
  <c r="U941" i="8"/>
  <c r="U662" i="8"/>
  <c r="U420" i="8"/>
  <c r="U251" i="8"/>
  <c r="U46" i="8"/>
  <c r="U876" i="8"/>
  <c r="U599" i="8"/>
  <c r="U477" i="8"/>
  <c r="U230" i="8"/>
  <c r="U50" i="8"/>
  <c r="U819" i="8"/>
  <c r="U532" i="8"/>
  <c r="U294" i="8"/>
  <c r="U182" i="8"/>
  <c r="U798" i="8"/>
  <c r="U601" i="8"/>
  <c r="U348" i="8"/>
  <c r="U141" i="8"/>
  <c r="U1002" i="8"/>
  <c r="U833" i="8"/>
  <c r="U531" i="8"/>
  <c r="U330" i="8"/>
  <c r="U190" i="8"/>
  <c r="U751" i="8"/>
  <c r="U45" i="8"/>
  <c r="U603" i="8"/>
  <c r="U526" i="8"/>
  <c r="U23" i="8"/>
  <c r="U13" i="8"/>
  <c r="U324" i="8"/>
  <c r="U16" i="8"/>
  <c r="U188" i="8"/>
  <c r="U18" i="8"/>
  <c r="U345" i="8"/>
  <c r="U162" i="8"/>
  <c r="U104" i="8"/>
  <c r="U60" i="8"/>
  <c r="U30" i="8"/>
  <c r="U15" i="8"/>
  <c r="U19" i="8"/>
  <c r="U21" i="8"/>
  <c r="U22" i="8"/>
  <c r="U116" i="8"/>
  <c r="U150" i="8"/>
  <c r="U994" i="8"/>
  <c r="U847" i="8"/>
  <c r="U17" i="8"/>
  <c r="U74" i="8"/>
  <c r="U20" i="8"/>
  <c r="U54" i="8"/>
  <c r="U185" i="8"/>
  <c r="U84" i="8"/>
  <c r="U14" i="8"/>
  <c r="U68" i="8"/>
  <c r="U112" i="8"/>
  <c r="U11" i="8"/>
  <c r="AE25" i="3"/>
  <c r="C25" i="3"/>
  <c r="K9" i="7"/>
  <c r="P17" i="3" s="1"/>
  <c r="AE33" i="3"/>
  <c r="C33" i="3"/>
  <c r="AD33" i="3"/>
  <c r="C27" i="3"/>
  <c r="AC27" i="3"/>
  <c r="AK19" i="8"/>
  <c r="AA27" i="3"/>
  <c r="AH995" i="8"/>
  <c r="AH974" i="8"/>
  <c r="AH980" i="8"/>
  <c r="AH954" i="8"/>
  <c r="AH989" i="8"/>
  <c r="AH976" i="8"/>
  <c r="AH933" i="8"/>
  <c r="AH939" i="8"/>
  <c r="AH918" i="8"/>
  <c r="AH969" i="8"/>
  <c r="AH922" i="8"/>
  <c r="AH892" i="8"/>
  <c r="AH898" i="8"/>
  <c r="AH885" i="8"/>
  <c r="AH891" i="8"/>
  <c r="AH832" i="8"/>
  <c r="AH881" i="8"/>
  <c r="AH875" i="8"/>
  <c r="AH825" i="8"/>
  <c r="AH828" i="8"/>
  <c r="AH806" i="8"/>
  <c r="AH834" i="8"/>
  <c r="AH799" i="8"/>
  <c r="AH822" i="8"/>
  <c r="AH800" i="8"/>
  <c r="AH859" i="8"/>
  <c r="AH769" i="8"/>
  <c r="AH816" i="8"/>
  <c r="AH766" i="8"/>
  <c r="AH734" i="8"/>
  <c r="AH768" i="8"/>
  <c r="AH722" i="8"/>
  <c r="AH690" i="8"/>
  <c r="AH743" i="8"/>
  <c r="AH703" i="8"/>
  <c r="AH845" i="8"/>
  <c r="AH678" i="8"/>
  <c r="AH785" i="8"/>
  <c r="AH755" i="8"/>
  <c r="AH671" i="8"/>
  <c r="AH721" i="8"/>
  <c r="AH688" i="8"/>
  <c r="AH656" i="8"/>
  <c r="AH764" i="8"/>
  <c r="AH681" i="8"/>
  <c r="AH644" i="8"/>
  <c r="AH617" i="8"/>
  <c r="AH585" i="8"/>
  <c r="AH553" i="8"/>
  <c r="AH639" i="8"/>
  <c r="AH606" i="8"/>
  <c r="AH574" i="8"/>
  <c r="AH542" i="8"/>
  <c r="AH587" i="8"/>
  <c r="AH629" i="8"/>
  <c r="AH628" i="8"/>
  <c r="AH725" i="8"/>
  <c r="AH520" i="8"/>
  <c r="AH525" i="8"/>
  <c r="AH521" i="8"/>
  <c r="AH979" i="8"/>
  <c r="AH985" i="8"/>
  <c r="AH983" i="8"/>
  <c r="AH957" i="8"/>
  <c r="AH963" i="8"/>
  <c r="AH941" i="8"/>
  <c r="AH931" i="8"/>
  <c r="AH902" i="8"/>
  <c r="AH1000" i="8"/>
  <c r="AH943" i="8"/>
  <c r="AH887" i="8"/>
  <c r="AH901" i="8"/>
  <c r="AH912" i="8"/>
  <c r="AH907" i="8"/>
  <c r="AH862" i="8"/>
  <c r="AH865" i="8"/>
  <c r="AH860" i="8"/>
  <c r="AM860" i="8" s="1"/>
  <c r="AN860" i="8" s="1"/>
  <c r="AH829" i="8"/>
  <c r="AH782" i="8"/>
  <c r="AH803" i="8"/>
  <c r="AH815" i="8"/>
  <c r="AH792" i="8"/>
  <c r="AH821" i="8"/>
  <c r="AH753" i="8"/>
  <c r="AH780" i="8"/>
  <c r="AM780" i="8" s="1"/>
  <c r="AN780" i="8" s="1"/>
  <c r="AH742" i="8"/>
  <c r="AH771" i="8"/>
  <c r="AH718" i="8"/>
  <c r="AH763" i="8"/>
  <c r="AH723" i="8"/>
  <c r="AH827" i="8"/>
  <c r="AH708" i="8"/>
  <c r="AH654" i="8"/>
  <c r="AH756" i="8"/>
  <c r="AH667" i="8"/>
  <c r="AH713" i="8"/>
  <c r="AH677" i="8"/>
  <c r="AH638" i="8"/>
  <c r="AH692" i="8"/>
  <c r="AH657" i="8"/>
  <c r="AH621" i="8"/>
  <c r="AM621" i="8" s="1"/>
  <c r="AN621" i="8" s="1"/>
  <c r="AH581" i="8"/>
  <c r="AH545" i="8"/>
  <c r="AH631" i="8"/>
  <c r="AH590" i="8"/>
  <c r="AH554" i="8"/>
  <c r="AH640" i="8"/>
  <c r="AH643" i="8"/>
  <c r="AH592" i="8"/>
  <c r="AH579" i="8"/>
  <c r="AH540" i="8"/>
  <c r="AH504" i="8"/>
  <c r="AH489" i="8"/>
  <c r="AM489" i="8" s="1"/>
  <c r="AH535" i="8"/>
  <c r="AH464" i="8"/>
  <c r="AH432" i="8"/>
  <c r="AH528" i="8"/>
  <c r="AH461" i="8"/>
  <c r="AH501" i="8"/>
  <c r="AH499" i="8"/>
  <c r="AH982" i="8"/>
  <c r="AH972" i="8"/>
  <c r="AH994" i="8"/>
  <c r="AH952" i="8"/>
  <c r="AH1005" i="8"/>
  <c r="AH928" i="8"/>
  <c r="AH924" i="8"/>
  <c r="AH905" i="8"/>
  <c r="AH914" i="8"/>
  <c r="AH876" i="8"/>
  <c r="AH951" i="8"/>
  <c r="AH927" i="8"/>
  <c r="AH856" i="8"/>
  <c r="AM856" i="8" s="1"/>
  <c r="AN856" i="8" s="1"/>
  <c r="AH904" i="8"/>
  <c r="AH992" i="8"/>
  <c r="AH897" i="8"/>
  <c r="AH886" i="8"/>
  <c r="AH794" i="8"/>
  <c r="AH820" i="8"/>
  <c r="AH906" i="8"/>
  <c r="AH808" i="8"/>
  <c r="AH813" i="8"/>
  <c r="AH765" i="8"/>
  <c r="AH873" i="8"/>
  <c r="AH754" i="8"/>
  <c r="AH850" i="8"/>
  <c r="AH751" i="8"/>
  <c r="AH698" i="8"/>
  <c r="AH772" i="8"/>
  <c r="AH699" i="8"/>
  <c r="AH728" i="8"/>
  <c r="AH666" i="8"/>
  <c r="AH697" i="8"/>
  <c r="AH683" i="8"/>
  <c r="AH733" i="8"/>
  <c r="AH724" i="8"/>
  <c r="AH653" i="8"/>
  <c r="AH704" i="8"/>
  <c r="AH668" i="8"/>
  <c r="AH633" i="8"/>
  <c r="AH597" i="8"/>
  <c r="AH561" i="8"/>
  <c r="AH701" i="8"/>
  <c r="AH602" i="8"/>
  <c r="AH566" i="8"/>
  <c r="AH530" i="8"/>
  <c r="AH536" i="8"/>
  <c r="AH571" i="8"/>
  <c r="AH591" i="8"/>
  <c r="AH522" i="8"/>
  <c r="AH524" i="8"/>
  <c r="AH508" i="8"/>
  <c r="AH568" i="8"/>
  <c r="AH475" i="8"/>
  <c r="AH444" i="8"/>
  <c r="AH516" i="8"/>
  <c r="AH479" i="8"/>
  <c r="AH620" i="8"/>
  <c r="AH505" i="8"/>
  <c r="AH462" i="8"/>
  <c r="AH430" i="8"/>
  <c r="AH398" i="8"/>
  <c r="AH612" i="8"/>
  <c r="AH482" i="8"/>
  <c r="AH383" i="8"/>
  <c r="AH515" i="8"/>
  <c r="AH377" i="8"/>
  <c r="AH413" i="8"/>
  <c r="AH357" i="8"/>
  <c r="AH325" i="8"/>
  <c r="AH373" i="8"/>
  <c r="AH360" i="8"/>
  <c r="AH300" i="8"/>
  <c r="AH268" i="8"/>
  <c r="AH389" i="8"/>
  <c r="AH322" i="8"/>
  <c r="AH347" i="8"/>
  <c r="AH293" i="8"/>
  <c r="AH326" i="8"/>
  <c r="AH324" i="8"/>
  <c r="AH387" i="8"/>
  <c r="AH219" i="8"/>
  <c r="AH283" i="8"/>
  <c r="AH243" i="8"/>
  <c r="AH298" i="8"/>
  <c r="AH212" i="8"/>
  <c r="AH237" i="8"/>
  <c r="AH189" i="8"/>
  <c r="AH230" i="8"/>
  <c r="AH290" i="8"/>
  <c r="AH249" i="8"/>
  <c r="AH186" i="8"/>
  <c r="AH145" i="8"/>
  <c r="AH165" i="8"/>
  <c r="AH157" i="8"/>
  <c r="AH971" i="8"/>
  <c r="AH996" i="8"/>
  <c r="AH981" i="8"/>
  <c r="AH955" i="8"/>
  <c r="AH944" i="8"/>
  <c r="AH923" i="8"/>
  <c r="AH978" i="8"/>
  <c r="AH900" i="8"/>
  <c r="AH926" i="8"/>
  <c r="AH883" i="8"/>
  <c r="AH867" i="8"/>
  <c r="AH874" i="8"/>
  <c r="AH852" i="8"/>
  <c r="AH802" i="8"/>
  <c r="AH811" i="8"/>
  <c r="AH853" i="8"/>
  <c r="AH839" i="8"/>
  <c r="AH761" i="8"/>
  <c r="AH774" i="8"/>
  <c r="AH797" i="8"/>
  <c r="AH748" i="8"/>
  <c r="AH760" i="8"/>
  <c r="AM760" i="8" s="1"/>
  <c r="AN760" i="8" s="1"/>
  <c r="AH711" i="8"/>
  <c r="AH752" i="8"/>
  <c r="AH650" i="8"/>
  <c r="AH700" i="8"/>
  <c r="AH731" i="8"/>
  <c r="AH672" i="8"/>
  <c r="AH1006" i="8"/>
  <c r="AH988" i="8"/>
  <c r="AH965" i="8"/>
  <c r="AH966" i="8"/>
  <c r="AH936" i="8"/>
  <c r="AH910" i="8"/>
  <c r="AH970" i="8"/>
  <c r="AH884" i="8"/>
  <c r="AH911" i="8"/>
  <c r="AH880" i="8"/>
  <c r="AM880" i="8" s="1"/>
  <c r="AN880" i="8" s="1"/>
  <c r="AH908" i="8"/>
  <c r="AH870" i="8"/>
  <c r="AH844" i="8"/>
  <c r="AH798" i="8"/>
  <c r="AH807" i="8"/>
  <c r="AH847" i="8"/>
  <c r="AH831" i="8"/>
  <c r="AH757" i="8"/>
  <c r="AM757" i="8" s="1"/>
  <c r="AN757" i="8" s="1"/>
  <c r="AH770" i="8"/>
  <c r="AH866" i="8"/>
  <c r="AH726" i="8"/>
  <c r="AH843" i="8"/>
  <c r="AH707" i="8"/>
  <c r="AH717" i="8"/>
  <c r="AH737" i="8"/>
  <c r="AH687" i="8"/>
  <c r="AH712" i="8"/>
  <c r="AH669" i="8"/>
  <c r="AH990" i="8"/>
  <c r="AH991" i="8"/>
  <c r="AH1002" i="8"/>
  <c r="AH950" i="8"/>
  <c r="AH947" i="8"/>
  <c r="AH932" i="8"/>
  <c r="AH934" i="8"/>
  <c r="AH895" i="8"/>
  <c r="AH945" i="8"/>
  <c r="AH864" i="8"/>
  <c r="AH878" i="8"/>
  <c r="AH849" i="8"/>
  <c r="AH894" i="8"/>
  <c r="AH786" i="8"/>
  <c r="AH791" i="8"/>
  <c r="AH812" i="8"/>
  <c r="AH823" i="8"/>
  <c r="AH745" i="8"/>
  <c r="AH758" i="8"/>
  <c r="AH805" i="8"/>
  <c r="AH710" i="8"/>
  <c r="AH775" i="8"/>
  <c r="AH835" i="8"/>
  <c r="AH682" i="8"/>
  <c r="AH720" i="8"/>
  <c r="AH675" i="8"/>
  <c r="AH645" i="8"/>
  <c r="AH661" i="8"/>
  <c r="AH716" i="8"/>
  <c r="AH736" i="8"/>
  <c r="AM736" i="8" s="1"/>
  <c r="AN736" i="8" s="1"/>
  <c r="AH601" i="8"/>
  <c r="AH549" i="8"/>
  <c r="AH618" i="8"/>
  <c r="AH570" i="8"/>
  <c r="AH648" i="8"/>
  <c r="AH611" i="8"/>
  <c r="AH1001" i="8"/>
  <c r="AH975" i="8"/>
  <c r="AH968" i="8"/>
  <c r="AH959" i="8"/>
  <c r="AH984" i="8"/>
  <c r="AH921" i="8"/>
  <c r="AH964" i="8"/>
  <c r="AH879" i="8"/>
  <c r="AH938" i="8"/>
  <c r="AH848" i="8"/>
  <c r="AH854" i="8"/>
  <c r="AH841" i="8"/>
  <c r="AH869" i="8"/>
  <c r="AH778" i="8"/>
  <c r="AH787" i="8"/>
  <c r="AH804" i="8"/>
  <c r="AH801" i="8"/>
  <c r="AH741" i="8"/>
  <c r="AH750" i="8"/>
  <c r="AH739" i="8"/>
  <c r="AH706" i="8"/>
  <c r="AH740" i="8"/>
  <c r="AH861" i="8"/>
  <c r="AH674" i="8"/>
  <c r="AH689" i="8"/>
  <c r="AH663" i="8"/>
  <c r="AM663" i="8" s="1"/>
  <c r="AN663" i="8" s="1"/>
  <c r="AH641" i="8"/>
  <c r="AH646" i="8"/>
  <c r="AH691" i="8"/>
  <c r="AH732" i="8"/>
  <c r="AH593" i="8"/>
  <c r="AH541" i="8"/>
  <c r="AH614" i="8"/>
  <c r="AH562" i="8"/>
  <c r="AH635" i="8"/>
  <c r="AH998" i="8"/>
  <c r="AH949" i="8"/>
  <c r="AH961" i="8"/>
  <c r="AH919" i="8"/>
  <c r="AH893" i="8"/>
  <c r="AH889" i="8"/>
  <c r="AH836" i="8"/>
  <c r="AH795" i="8"/>
  <c r="AH858" i="8"/>
  <c r="AH762" i="8"/>
  <c r="AH714" i="8"/>
  <c r="AH695" i="8"/>
  <c r="AH729" i="8"/>
  <c r="AH652" i="8"/>
  <c r="AH626" i="8"/>
  <c r="AH647" i="8"/>
  <c r="AH577" i="8"/>
  <c r="AH637" i="8"/>
  <c r="AH578" i="8"/>
  <c r="AH564" i="8"/>
  <c r="AH696" i="8"/>
  <c r="AH615" i="8"/>
  <c r="AH531" i="8"/>
  <c r="AH493" i="8"/>
  <c r="AH492" i="8"/>
  <c r="AH448" i="8"/>
  <c r="AH474" i="8"/>
  <c r="AH453" i="8"/>
  <c r="AH511" i="8"/>
  <c r="AH454" i="8"/>
  <c r="AH418" i="8"/>
  <c r="AH382" i="8"/>
  <c r="AH512" i="8"/>
  <c r="AH415" i="8"/>
  <c r="AH588" i="8"/>
  <c r="AH376" i="8"/>
  <c r="AH397" i="8"/>
  <c r="AH345" i="8"/>
  <c r="AH411" i="8"/>
  <c r="AH328" i="8"/>
  <c r="AH308" i="8"/>
  <c r="AH272" i="8"/>
  <c r="AH375" i="8"/>
  <c r="AH463" i="8"/>
  <c r="AH313" i="8"/>
  <c r="AH364" i="8"/>
  <c r="AH346" i="8"/>
  <c r="AH228" i="8"/>
  <c r="AH223" i="8"/>
  <c r="AH281" i="8"/>
  <c r="AH204" i="8"/>
  <c r="AH251" i="8"/>
  <c r="AH321" i="8"/>
  <c r="AH201" i="8"/>
  <c r="AH255" i="8"/>
  <c r="AH294" i="8"/>
  <c r="AH241" i="8"/>
  <c r="AH178" i="8"/>
  <c r="AH265" i="8"/>
  <c r="AH161" i="8"/>
  <c r="AH139" i="8"/>
  <c r="AH993" i="8"/>
  <c r="AH960" i="8"/>
  <c r="AH956" i="8"/>
  <c r="AH935" i="8"/>
  <c r="AH930" i="8"/>
  <c r="AH846" i="8"/>
  <c r="AH842" i="8"/>
  <c r="AH783" i="8"/>
  <c r="AH777" i="8"/>
  <c r="AH746" i="8"/>
  <c r="AH702" i="8"/>
  <c r="AH747" i="8"/>
  <c r="AH759" i="8"/>
  <c r="AH651" i="8"/>
  <c r="AH705" i="8"/>
  <c r="AH693" i="8"/>
  <c r="AH573" i="8"/>
  <c r="AH636" i="8"/>
  <c r="AH558" i="8"/>
  <c r="AH556" i="8"/>
  <c r="AH576" i="8"/>
  <c r="AH575" i="8"/>
  <c r="AH517" i="8"/>
  <c r="AH485" i="8"/>
  <c r="AH491" i="8"/>
  <c r="AH440" i="8"/>
  <c r="AH503" i="8"/>
  <c r="AH449" i="8"/>
  <c r="AH502" i="8"/>
  <c r="AH450" i="8"/>
  <c r="AH414" i="8"/>
  <c r="AH378" i="8"/>
  <c r="AH509" i="8"/>
  <c r="AH399" i="8"/>
  <c r="AH459" i="8"/>
  <c r="AH368" i="8"/>
  <c r="AH396" i="8"/>
  <c r="AH341" i="8"/>
  <c r="AH395" i="8"/>
  <c r="AH372" i="8"/>
  <c r="AH304" i="8"/>
  <c r="AH264" i="8"/>
  <c r="AH367" i="8"/>
  <c r="AH417" i="8"/>
  <c r="AH309" i="8"/>
  <c r="AH352" i="8"/>
  <c r="AH340" i="8"/>
  <c r="AH421" i="8"/>
  <c r="AH215" i="8"/>
  <c r="AH278" i="8"/>
  <c r="AH200" i="8"/>
  <c r="AH242" i="8"/>
  <c r="AH318" i="8"/>
  <c r="AH197" i="8"/>
  <c r="AH250" i="8"/>
  <c r="AH287" i="8"/>
  <c r="AH235" i="8"/>
  <c r="AH174" i="8"/>
  <c r="AH226" i="8"/>
  <c r="AH160" i="8"/>
  <c r="AH1004" i="8"/>
  <c r="AH973" i="8"/>
  <c r="AH940" i="8"/>
  <c r="AH909" i="8"/>
  <c r="AH896" i="8"/>
  <c r="AH830" i="8"/>
  <c r="AH810" i="8"/>
  <c r="AH855" i="8"/>
  <c r="AH773" i="8"/>
  <c r="AH826" i="8"/>
  <c r="AH851" i="8"/>
  <c r="AH767" i="8"/>
  <c r="AH709" i="8"/>
  <c r="AH680" i="8"/>
  <c r="AH684" i="8"/>
  <c r="AH627" i="8"/>
  <c r="AH565" i="8"/>
  <c r="AH610" i="8"/>
  <c r="AH546" i="8"/>
  <c r="AH584" i="8"/>
  <c r="AH608" i="8"/>
  <c r="AH607" i="8"/>
  <c r="AM607" i="8" s="1"/>
  <c r="AN607" i="8" s="1"/>
  <c r="AH596" i="8"/>
  <c r="AH477" i="8"/>
  <c r="AH472" i="8"/>
  <c r="AH428" i="8"/>
  <c r="AH495" i="8"/>
  <c r="AH544" i="8"/>
  <c r="AH484" i="8"/>
  <c r="AH442" i="8"/>
  <c r="AH406" i="8"/>
  <c r="AH370" i="8"/>
  <c r="AH599" i="8"/>
  <c r="AH439" i="8"/>
  <c r="AH403" i="8"/>
  <c r="AH443" i="8"/>
  <c r="AH380" i="8"/>
  <c r="AH333" i="8"/>
  <c r="AM333" i="8" s="1"/>
  <c r="AN333" i="8" s="1"/>
  <c r="AH513" i="8"/>
  <c r="AH343" i="8"/>
  <c r="AH292" i="8"/>
  <c r="AH256" i="8"/>
  <c r="AH354" i="8"/>
  <c r="AH388" i="8"/>
  <c r="AH301" i="8"/>
  <c r="AH336" i="8"/>
  <c r="AH245" i="8"/>
  <c r="AH355" i="8"/>
  <c r="AH319" i="8"/>
  <c r="AH273" i="8"/>
  <c r="AH192" i="8"/>
  <c r="AH220" i="8"/>
  <c r="AH246" i="8"/>
  <c r="AH335" i="8"/>
  <c r="AH221" i="8"/>
  <c r="AH282" i="8"/>
  <c r="AH202" i="8"/>
  <c r="AH166" i="8"/>
  <c r="AH176" i="8"/>
  <c r="AH158" i="8"/>
  <c r="AH133" i="8"/>
  <c r="AH117" i="8"/>
  <c r="AH101" i="8"/>
  <c r="AH85" i="8"/>
  <c r="AH148" i="8"/>
  <c r="AH262" i="8"/>
  <c r="AH253" i="8"/>
  <c r="AH138" i="8"/>
  <c r="AH122" i="8"/>
  <c r="AH106" i="8"/>
  <c r="AH90" i="8"/>
  <c r="AH239" i="8"/>
  <c r="AH69" i="8"/>
  <c r="AH302" i="8"/>
  <c r="AH45" i="8"/>
  <c r="AH53" i="8"/>
  <c r="AH46" i="8"/>
  <c r="AH35" i="8"/>
  <c r="AH40" i="8"/>
  <c r="AH999" i="8"/>
  <c r="AH958" i="8"/>
  <c r="AH937" i="8"/>
  <c r="AH929" i="8"/>
  <c r="AH871" i="8"/>
  <c r="AH857" i="8"/>
  <c r="AH790" i="8"/>
  <c r="AH818" i="8"/>
  <c r="AH749" i="8"/>
  <c r="AH837" i="8"/>
  <c r="AH779" i="8"/>
  <c r="AH686" i="8"/>
  <c r="AH679" i="8"/>
  <c r="AH664" i="8"/>
  <c r="AH676" i="8"/>
  <c r="AH613" i="8"/>
  <c r="AH557" i="8"/>
  <c r="AH598" i="8"/>
  <c r="AH538" i="8"/>
  <c r="AH619" i="8"/>
  <c r="AH600" i="8"/>
  <c r="AH552" i="8"/>
  <c r="AH532" i="8"/>
  <c r="AH473" i="8"/>
  <c r="AH468" i="8"/>
  <c r="AH424" i="8"/>
  <c r="AH480" i="8"/>
  <c r="AH507" i="8"/>
  <c r="AH483" i="8"/>
  <c r="AH438" i="8"/>
  <c r="AH402" i="8"/>
  <c r="AM402" i="8" s="1"/>
  <c r="AN402" i="8" s="1"/>
  <c r="AH548" i="8"/>
  <c r="AH551" i="8"/>
  <c r="AH431" i="8"/>
  <c r="AH409" i="8"/>
  <c r="AH435" i="8"/>
  <c r="AH365" i="8"/>
  <c r="AH329" i="8"/>
  <c r="AH358" i="8"/>
  <c r="AH327" i="8"/>
  <c r="AH288" i="8"/>
  <c r="AH252" i="8"/>
  <c r="AH348" i="8"/>
  <c r="AH369" i="8"/>
  <c r="AH297" i="8"/>
  <c r="AH488" i="8"/>
  <c r="AH244" i="8"/>
  <c r="AH323" i="8"/>
  <c r="AH310" i="8"/>
  <c r="AH266" i="8"/>
  <c r="AH385" i="8"/>
  <c r="AH216" i="8"/>
  <c r="AH231" i="8"/>
  <c r="AH315" i="8"/>
  <c r="AH217" i="8"/>
  <c r="AH279" i="8"/>
  <c r="AH198" i="8"/>
  <c r="AH151" i="8"/>
  <c r="AH167" i="8"/>
  <c r="AH156" i="8"/>
  <c r="AH986" i="8"/>
  <c r="AH953" i="8"/>
  <c r="AH913" i="8"/>
  <c r="AH917" i="8"/>
  <c r="AH840" i="8"/>
  <c r="AH833" i="8"/>
  <c r="AH817" i="8"/>
  <c r="AH796" i="8"/>
  <c r="AH789" i="8"/>
  <c r="AH735" i="8"/>
  <c r="AH727" i="8"/>
  <c r="AH670" i="8"/>
  <c r="AH659" i="8"/>
  <c r="AH642" i="8"/>
  <c r="AH673" i="8"/>
  <c r="AH609" i="8"/>
  <c r="AH537" i="8"/>
  <c r="AH594" i="8"/>
  <c r="AH534" i="8"/>
  <c r="AH603" i="8"/>
  <c r="AH580" i="8"/>
  <c r="AH604" i="8"/>
  <c r="AH523" i="8"/>
  <c r="AH567" i="8"/>
  <c r="AH460" i="8"/>
  <c r="AH420" i="8"/>
  <c r="AH469" i="8"/>
  <c r="AH494" i="8"/>
  <c r="AH470" i="8"/>
  <c r="AH434" i="8"/>
  <c r="AH394" i="8"/>
  <c r="AH547" i="8"/>
  <c r="AH441" i="8"/>
  <c r="AH423" i="8"/>
  <c r="AH408" i="8"/>
  <c r="AH427" i="8"/>
  <c r="AH361" i="8"/>
  <c r="AH486" i="8"/>
  <c r="AH350" i="8"/>
  <c r="AH320" i="8"/>
  <c r="AH284" i="8"/>
  <c r="AH248" i="8"/>
  <c r="AH338" i="8"/>
  <c r="AM338" i="8" s="1"/>
  <c r="AN338" i="8" s="1"/>
  <c r="AH362" i="8"/>
  <c r="AH527" i="8"/>
  <c r="AH407" i="8"/>
  <c r="AH240" i="8"/>
  <c r="AH299" i="8"/>
  <c r="AH291" i="8"/>
  <c r="AH257" i="8"/>
  <c r="AH307" i="8"/>
  <c r="AH437" i="8"/>
  <c r="AH227" i="8"/>
  <c r="AH306" i="8"/>
  <c r="AH213" i="8"/>
  <c r="AH277" i="8"/>
  <c r="AH194" i="8"/>
  <c r="AH147" i="8"/>
  <c r="AH164" i="8"/>
  <c r="AH155" i="8"/>
  <c r="AH129" i="8"/>
  <c r="AH113" i="8"/>
  <c r="AH97" i="8"/>
  <c r="AH210" i="8"/>
  <c r="AH203" i="8"/>
  <c r="AH180" i="8"/>
  <c r="AH214" i="8"/>
  <c r="AH134" i="8"/>
  <c r="AH118" i="8"/>
  <c r="AH102" i="8"/>
  <c r="AH86" i="8"/>
  <c r="AH184" i="8"/>
  <c r="AH72" i="8"/>
  <c r="AH172" i="8"/>
  <c r="AH25" i="8"/>
  <c r="AH41" i="8"/>
  <c r="AH76" i="8"/>
  <c r="AH24" i="8"/>
  <c r="AH967" i="8"/>
  <c r="AH903" i="8"/>
  <c r="AH872" i="8"/>
  <c r="AH793" i="8"/>
  <c r="AH655" i="8"/>
  <c r="AH632" i="8"/>
  <c r="AH582" i="8"/>
  <c r="AH624" i="8"/>
  <c r="AH481" i="8"/>
  <c r="AH490" i="8"/>
  <c r="AH466" i="8"/>
  <c r="AH374" i="8"/>
  <c r="AH404" i="8"/>
  <c r="AH353" i="8"/>
  <c r="AH366" i="8"/>
  <c r="AH416" i="8"/>
  <c r="AH401" i="8"/>
  <c r="AH359" i="8"/>
  <c r="AH233" i="8"/>
  <c r="AH206" i="8"/>
  <c r="AH285" i="8"/>
  <c r="AH311" i="8"/>
  <c r="AH135" i="8"/>
  <c r="AH111" i="8"/>
  <c r="AH91" i="8"/>
  <c r="AH154" i="8"/>
  <c r="AH171" i="8"/>
  <c r="AH149" i="8"/>
  <c r="AH124" i="8"/>
  <c r="AH100" i="8"/>
  <c r="AH77" i="8"/>
  <c r="AH80" i="8"/>
  <c r="AH187" i="8"/>
  <c r="AH42" i="8"/>
  <c r="AH56" i="8"/>
  <c r="AH20" i="8"/>
  <c r="AH1003" i="8"/>
  <c r="AH942" i="8"/>
  <c r="AH877" i="8"/>
  <c r="AH788" i="8"/>
  <c r="AH694" i="8"/>
  <c r="AH824" i="8"/>
  <c r="AH605" i="8"/>
  <c r="AH550" i="8"/>
  <c r="AM550" i="8" s="1"/>
  <c r="AN550" i="8" s="1"/>
  <c r="AH623" i="8"/>
  <c r="AH539" i="8"/>
  <c r="AH496" i="8"/>
  <c r="AH458" i="8"/>
  <c r="AH518" i="8"/>
  <c r="AH451" i="8"/>
  <c r="AH349" i="8"/>
  <c r="AH316" i="8"/>
  <c r="AH363" i="8"/>
  <c r="AH391" i="8"/>
  <c r="AH258" i="8"/>
  <c r="AH196" i="8"/>
  <c r="AH205" i="8"/>
  <c r="AH274" i="8"/>
  <c r="AH218" i="8"/>
  <c r="AH131" i="8"/>
  <c r="AH109" i="8"/>
  <c r="AH89" i="8"/>
  <c r="AH234" i="8"/>
  <c r="AH169" i="8"/>
  <c r="AH142" i="8"/>
  <c r="AH120" i="8"/>
  <c r="AH98" i="8"/>
  <c r="AH314" i="8"/>
  <c r="AH144" i="8"/>
  <c r="AM144" i="8" s="1"/>
  <c r="AN144" i="8" s="1"/>
  <c r="AH62" i="8"/>
  <c r="AH38" i="8"/>
  <c r="AH32" i="8"/>
  <c r="AH67" i="8"/>
  <c r="AH962" i="8"/>
  <c r="AH915" i="8"/>
  <c r="AH868" i="8"/>
  <c r="AH809" i="8"/>
  <c r="AH744" i="8"/>
  <c r="AH630" i="8"/>
  <c r="AH533" i="8"/>
  <c r="AH595" i="8"/>
  <c r="AH559" i="8"/>
  <c r="AH456" i="8"/>
  <c r="AH445" i="8"/>
  <c r="AH422" i="8"/>
  <c r="AH433" i="8"/>
  <c r="AH487" i="8"/>
  <c r="AH447" i="8"/>
  <c r="AH280" i="8"/>
  <c r="AH400" i="8"/>
  <c r="AH356" i="8"/>
  <c r="AH289" i="8"/>
  <c r="AH224" i="8"/>
  <c r="AM224" i="8" s="1"/>
  <c r="AH261" i="8"/>
  <c r="AH190" i="8"/>
  <c r="AH159" i="8"/>
  <c r="AH123" i="8"/>
  <c r="AH103" i="8"/>
  <c r="AH209" i="8"/>
  <c r="AH82" i="8"/>
  <c r="AH254" i="8"/>
  <c r="AM254" i="8" s="1"/>
  <c r="AN254" i="8" s="1"/>
  <c r="AH132" i="8"/>
  <c r="AH112" i="8"/>
  <c r="AH92" i="8"/>
  <c r="AH175" i="8"/>
  <c r="AH79" i="8"/>
  <c r="AH47" i="8"/>
  <c r="AH39" i="8"/>
  <c r="AH49" i="8"/>
  <c r="AH54" i="8"/>
  <c r="AH48" i="8"/>
  <c r="AH946" i="8"/>
  <c r="AH890" i="8"/>
  <c r="AH814" i="8"/>
  <c r="AH781" i="8"/>
  <c r="AH662" i="8"/>
  <c r="AH649" i="8"/>
  <c r="AH529" i="8"/>
  <c r="AH583" i="8"/>
  <c r="AH506" i="8"/>
  <c r="AH452" i="8"/>
  <c r="AH478" i="8"/>
  <c r="AH410" i="8"/>
  <c r="AH425" i="8"/>
  <c r="AH419" i="8"/>
  <c r="AH379" i="8"/>
  <c r="AH276" i="8"/>
  <c r="AH331" i="8"/>
  <c r="AH330" i="8"/>
  <c r="AH286" i="8"/>
  <c r="AH371" i="8"/>
  <c r="AH225" i="8"/>
  <c r="AH182" i="8"/>
  <c r="AH143" i="8"/>
  <c r="AH121" i="8"/>
  <c r="AH99" i="8"/>
  <c r="AH188" i="8"/>
  <c r="AH78" i="8"/>
  <c r="AM78" i="8" s="1"/>
  <c r="AH222" i="8"/>
  <c r="AH130" i="8"/>
  <c r="AH110" i="8"/>
  <c r="AH88" i="8"/>
  <c r="AH173" i="8"/>
  <c r="AH185" i="8"/>
  <c r="AH33" i="8"/>
  <c r="AH29" i="8"/>
  <c r="AH43" i="8"/>
  <c r="AH30" i="8"/>
  <c r="AH948" i="8"/>
  <c r="AH784" i="8"/>
  <c r="AH685" i="8"/>
  <c r="AH526" i="8"/>
  <c r="AH519" i="8"/>
  <c r="AH446" i="8"/>
  <c r="AH393" i="8"/>
  <c r="AH312" i="8"/>
  <c r="AH342" i="8"/>
  <c r="AH269" i="8"/>
  <c r="AH271" i="8"/>
  <c r="AH127" i="8"/>
  <c r="AH87" i="8"/>
  <c r="AH153" i="8"/>
  <c r="AH116" i="8"/>
  <c r="AH263" i="8"/>
  <c r="AH60" i="8"/>
  <c r="AM60" i="8" s="1"/>
  <c r="AN60" i="8" s="1"/>
  <c r="AH75" i="8"/>
  <c r="AH34" i="8"/>
  <c r="AH916" i="8"/>
  <c r="AH776" i="8"/>
  <c r="AH634" i="8"/>
  <c r="AH572" i="8"/>
  <c r="AH476" i="8"/>
  <c r="AH426" i="8"/>
  <c r="AM426" i="8" s="1"/>
  <c r="AN426" i="8" s="1"/>
  <c r="AH392" i="8"/>
  <c r="AH296" i="8"/>
  <c r="AH384" i="8"/>
  <c r="AH267" i="8"/>
  <c r="AH208" i="8"/>
  <c r="AH125" i="8"/>
  <c r="AH229" i="8"/>
  <c r="AH146" i="8"/>
  <c r="AH114" i="8"/>
  <c r="AH199" i="8"/>
  <c r="AH57" i="8"/>
  <c r="AH66" i="8"/>
  <c r="AH920" i="8"/>
  <c r="AH819" i="8"/>
  <c r="AH660" i="8"/>
  <c r="AH616" i="8"/>
  <c r="AH625" i="8"/>
  <c r="AH386" i="8"/>
  <c r="AH381" i="8"/>
  <c r="AH429" i="8"/>
  <c r="AH232" i="8"/>
  <c r="AH295" i="8"/>
  <c r="AH339" i="8"/>
  <c r="AH115" i="8"/>
  <c r="AH177" i="8"/>
  <c r="AH181" i="8"/>
  <c r="AH104" i="8"/>
  <c r="AH83" i="8"/>
  <c r="AH50" i="8"/>
  <c r="AH27" i="8"/>
  <c r="AH987" i="8"/>
  <c r="AH838" i="8"/>
  <c r="AH719" i="8"/>
  <c r="AH589" i="8"/>
  <c r="AH543" i="8"/>
  <c r="AH465" i="8"/>
  <c r="AH514" i="8"/>
  <c r="AH337" i="8"/>
  <c r="AH332" i="8"/>
  <c r="AH238" i="8"/>
  <c r="AH193" i="8"/>
  <c r="AH163" i="8"/>
  <c r="AH107" i="8"/>
  <c r="AH195" i="8"/>
  <c r="AH140" i="8"/>
  <c r="AH96" i="8"/>
  <c r="AH70" i="8"/>
  <c r="AH152" i="8"/>
  <c r="AH63" i="8"/>
  <c r="AH977" i="8"/>
  <c r="AH888" i="8"/>
  <c r="AH715" i="8"/>
  <c r="AH569" i="8"/>
  <c r="AH560" i="8"/>
  <c r="AH457" i="8"/>
  <c r="AH498" i="8"/>
  <c r="AH455" i="8"/>
  <c r="AH467" i="8"/>
  <c r="AH211" i="8"/>
  <c r="AH270" i="8"/>
  <c r="AH162" i="8"/>
  <c r="AH105" i="8"/>
  <c r="AH168" i="8"/>
  <c r="AH136" i="8"/>
  <c r="AH94" i="8"/>
  <c r="AH64" i="8"/>
  <c r="AH51" i="8"/>
  <c r="AH61" i="8"/>
  <c r="AH997" i="8"/>
  <c r="AH899" i="8"/>
  <c r="AH658" i="8"/>
  <c r="AH622" i="8"/>
  <c r="AH510" i="8"/>
  <c r="AH555" i="8"/>
  <c r="AH471" i="8"/>
  <c r="AH344" i="8"/>
  <c r="AH317" i="8"/>
  <c r="AH275" i="8"/>
  <c r="AH207" i="8"/>
  <c r="AH141" i="8"/>
  <c r="AH95" i="8"/>
  <c r="AH74" i="8"/>
  <c r="AH128" i="8"/>
  <c r="AH84" i="8"/>
  <c r="AH73" i="8"/>
  <c r="AH65" i="8"/>
  <c r="AH14" i="8"/>
  <c r="AH925" i="8"/>
  <c r="AH497" i="8"/>
  <c r="AH305" i="8"/>
  <c r="AH93" i="8"/>
  <c r="AH259" i="8"/>
  <c r="AH21" i="8"/>
  <c r="AH882" i="8"/>
  <c r="AH436" i="8"/>
  <c r="AH236" i="8"/>
  <c r="AH179" i="8"/>
  <c r="AH52" i="8"/>
  <c r="AH863" i="8"/>
  <c r="AH500" i="8"/>
  <c r="AH247" i="8"/>
  <c r="AH191" i="8"/>
  <c r="AH58" i="8"/>
  <c r="AH31" i="8"/>
  <c r="AH55" i="8"/>
  <c r="AH730" i="8"/>
  <c r="AH405" i="8"/>
  <c r="AH303" i="8"/>
  <c r="AH126" i="8"/>
  <c r="AH665" i="8"/>
  <c r="AH412" i="8"/>
  <c r="AH170" i="8"/>
  <c r="AH108" i="8"/>
  <c r="AH260" i="8"/>
  <c r="AH351" i="8"/>
  <c r="AH137" i="8"/>
  <c r="AH16" i="8"/>
  <c r="AH738" i="8"/>
  <c r="AH119" i="8"/>
  <c r="AH13" i="8"/>
  <c r="AH586" i="8"/>
  <c r="AH183" i="8"/>
  <c r="AH22" i="8"/>
  <c r="AH563" i="8"/>
  <c r="AH390" i="8"/>
  <c r="AH334" i="8"/>
  <c r="AH36" i="8"/>
  <c r="AH81" i="8"/>
  <c r="AH150" i="8"/>
  <c r="AH37" i="8"/>
  <c r="AH44" i="8"/>
  <c r="AH23" i="8"/>
  <c r="AH68" i="8"/>
  <c r="AH11" i="8"/>
  <c r="AH28" i="8"/>
  <c r="AH18" i="8"/>
  <c r="AH59" i="8"/>
  <c r="AH71" i="8"/>
  <c r="AH19" i="8"/>
  <c r="AH12" i="8"/>
  <c r="AH15" i="8"/>
  <c r="AH9" i="8"/>
  <c r="AH26" i="8"/>
  <c r="AH17" i="8"/>
  <c r="AH10" i="8"/>
  <c r="AH8" i="8"/>
  <c r="AE18" i="3"/>
  <c r="C18" i="3"/>
  <c r="AG126" i="8"/>
  <c r="AG55" i="8"/>
  <c r="AG23" i="8"/>
  <c r="AG13" i="8"/>
  <c r="AG12" i="8"/>
  <c r="AG59" i="8"/>
  <c r="AG21" i="8"/>
  <c r="AG19" i="8"/>
  <c r="AG38" i="8"/>
  <c r="AG31" i="8"/>
  <c r="AG28" i="8"/>
  <c r="AG22" i="8"/>
  <c r="AG10" i="8"/>
  <c r="AG52" i="8"/>
  <c r="AG15" i="8"/>
  <c r="AG16" i="8"/>
  <c r="AG18" i="8"/>
  <c r="AG17" i="8"/>
  <c r="AG8" i="8"/>
  <c r="AG9" i="8"/>
  <c r="AM9" i="8" s="1"/>
  <c r="AN9" i="8" s="1"/>
  <c r="AG130" i="8"/>
  <c r="AG94" i="8"/>
  <c r="AM5" i="8"/>
  <c r="AG33" i="8"/>
  <c r="AG24" i="8"/>
  <c r="AG50" i="8"/>
  <c r="AG987" i="8"/>
  <c r="AG993" i="8"/>
  <c r="AG999" i="8"/>
  <c r="AG954" i="8"/>
  <c r="AG968" i="8"/>
  <c r="AG958" i="8"/>
  <c r="AG966" i="8"/>
  <c r="AG927" i="8"/>
  <c r="AG910" i="8"/>
  <c r="AM910" i="8" s="1"/>
  <c r="AN910" i="8" s="1"/>
  <c r="AG948" i="8"/>
  <c r="AG897" i="8"/>
  <c r="AG900" i="8"/>
  <c r="AG917" i="8"/>
  <c r="AG906" i="8"/>
  <c r="AG912" i="8"/>
  <c r="AG864" i="8"/>
  <c r="AG835" i="8"/>
  <c r="AM835" i="8" s="1"/>
  <c r="AN835" i="8" s="1"/>
  <c r="AG822" i="8"/>
  <c r="AG833" i="8"/>
  <c r="AG850" i="8"/>
  <c r="AG842" i="8"/>
  <c r="AG790" i="8"/>
  <c r="AG834" i="8"/>
  <c r="AG803" i="8"/>
  <c r="AG855" i="8"/>
  <c r="AG804" i="8"/>
  <c r="AG765" i="8"/>
  <c r="AG812" i="8"/>
  <c r="AG766" i="8"/>
  <c r="AG734" i="8"/>
  <c r="AG721" i="8"/>
  <c r="AG689" i="8"/>
  <c r="AG751" i="8"/>
  <c r="AM751" i="8" s="1"/>
  <c r="AN751" i="8" s="1"/>
  <c r="AG727" i="8"/>
  <c r="AG752" i="8"/>
  <c r="AG670" i="8"/>
  <c r="AG743" i="8"/>
  <c r="AG740" i="8"/>
  <c r="AG671" i="8"/>
  <c r="AG715" i="8"/>
  <c r="AG779" i="8"/>
  <c r="AM779" i="8" s="1"/>
  <c r="AN779" i="8" s="1"/>
  <c r="AG672" i="8"/>
  <c r="AG642" i="8"/>
  <c r="AG629" i="8"/>
  <c r="AG600" i="8"/>
  <c r="AG568" i="8"/>
  <c r="AG673" i="8"/>
  <c r="AG613" i="8"/>
  <c r="AG581" i="8"/>
  <c r="AM581" i="8" s="1"/>
  <c r="AN581" i="8" s="1"/>
  <c r="AG549" i="8"/>
  <c r="AG517" i="8"/>
  <c r="AG691" i="8"/>
  <c r="AG606" i="8"/>
  <c r="AG704" i="8"/>
  <c r="AG559" i="8"/>
  <c r="AG619" i="8"/>
  <c r="AG558" i="8"/>
  <c r="AG516" i="8"/>
  <c r="AG502" i="8"/>
  <c r="AG571" i="8"/>
  <c r="AG563" i="8"/>
  <c r="AG640" i="8"/>
  <c r="AG460" i="8"/>
  <c r="AG428" i="8"/>
  <c r="AG485" i="8"/>
  <c r="AG465" i="8"/>
  <c r="AG433" i="8"/>
  <c r="AG401" i="8"/>
  <c r="AG369" i="8"/>
  <c r="AG511" i="8"/>
  <c r="AG458" i="8"/>
  <c r="AG362" i="8"/>
  <c r="AG330" i="8"/>
  <c r="AG415" i="8"/>
  <c r="AG434" i="8"/>
  <c r="AG414" i="8"/>
  <c r="AG512" i="8"/>
  <c r="AG375" i="8"/>
  <c r="AG422" i="8"/>
  <c r="AG411" i="8"/>
  <c r="AG319" i="8"/>
  <c r="AG287" i="8"/>
  <c r="AG392" i="8"/>
  <c r="AG229" i="8"/>
  <c r="AG320" i="8"/>
  <c r="AG288" i="8"/>
  <c r="AG332" i="8"/>
  <c r="AG351" i="8"/>
  <c r="AG302" i="8"/>
  <c r="AM302" i="8" s="1"/>
  <c r="AN302" i="8" s="1"/>
  <c r="AG270" i="8"/>
  <c r="AG376" i="8"/>
  <c r="AG20" i="8"/>
  <c r="AG979" i="8"/>
  <c r="AG985" i="8"/>
  <c r="AG978" i="8"/>
  <c r="AG946" i="8"/>
  <c r="AG960" i="8"/>
  <c r="AG938" i="8"/>
  <c r="AG949" i="8"/>
  <c r="AG915" i="8"/>
  <c r="AG902" i="8"/>
  <c r="AG916" i="8"/>
  <c r="AG889" i="8"/>
  <c r="AG892" i="8"/>
  <c r="AG914" i="8"/>
  <c r="AG899" i="8"/>
  <c r="AG905" i="8"/>
  <c r="AG903" i="8"/>
  <c r="AG908" i="8"/>
  <c r="AG875" i="8"/>
  <c r="AG825" i="8"/>
  <c r="AG831" i="8"/>
  <c r="AG829" i="8"/>
  <c r="AG786" i="8"/>
  <c r="AG817" i="8"/>
  <c r="AG799" i="8"/>
  <c r="AG832" i="8"/>
  <c r="AG821" i="8"/>
  <c r="AG761" i="8"/>
  <c r="AG789" i="8"/>
  <c r="AG762" i="8"/>
  <c r="AG730" i="8"/>
  <c r="AG717" i="8"/>
  <c r="AG866" i="8"/>
  <c r="AG748" i="8"/>
  <c r="AG726" i="8"/>
  <c r="AG719" i="8"/>
  <c r="AG666" i="8"/>
  <c r="AG737" i="8"/>
  <c r="AM737" i="8" s="1"/>
  <c r="AN737" i="8" s="1"/>
  <c r="AG711" i="8"/>
  <c r="AG667" i="8"/>
  <c r="AG648" i="8"/>
  <c r="AG724" i="8"/>
  <c r="AG669" i="8"/>
  <c r="AG638" i="8"/>
  <c r="AG628" i="8"/>
  <c r="AG596" i="8"/>
  <c r="AG564" i="8"/>
  <c r="AG660" i="8"/>
  <c r="AG609" i="8"/>
  <c r="AG577" i="8"/>
  <c r="AG545" i="8"/>
  <c r="AG513" i="8"/>
  <c r="AG637" i="8"/>
  <c r="AG602" i="8"/>
  <c r="AG668" i="8"/>
  <c r="AG551" i="8"/>
  <c r="AG611" i="8"/>
  <c r="AG555" i="8"/>
  <c r="AG684" i="8"/>
  <c r="AG500" i="8"/>
  <c r="AG538" i="8"/>
  <c r="AG546" i="8"/>
  <c r="AG539" i="8"/>
  <c r="AG456" i="8"/>
  <c r="AG424" i="8"/>
  <c r="AG474" i="8"/>
  <c r="AG461" i="8"/>
  <c r="AG429" i="8"/>
  <c r="AG397" i="8"/>
  <c r="AG534" i="8"/>
  <c r="AG510" i="8"/>
  <c r="AG547" i="8"/>
  <c r="AG358" i="8"/>
  <c r="AG326" i="8"/>
  <c r="AG410" i="8"/>
  <c r="AG431" i="8"/>
  <c r="AG403" i="8"/>
  <c r="AG467" i="8"/>
  <c r="AG370" i="8"/>
  <c r="AG419" i="8"/>
  <c r="AG378" i="8"/>
  <c r="AG315" i="8"/>
  <c r="AG283" i="8"/>
  <c r="AG383" i="8"/>
  <c r="AG455" i="8"/>
  <c r="AG316" i="8"/>
  <c r="AG284" i="8"/>
  <c r="AG447" i="8"/>
  <c r="AG341" i="8"/>
  <c r="AG298" i="8"/>
  <c r="AG266" i="8"/>
  <c r="AG368" i="8"/>
  <c r="AG203" i="8"/>
  <c r="AG228" i="8"/>
  <c r="AM228" i="8" s="1"/>
  <c r="AN228" i="8" s="1"/>
  <c r="AG273" i="8"/>
  <c r="AG188" i="8"/>
  <c r="AG256" i="8"/>
  <c r="AG374" i="8"/>
  <c r="AG201" i="8"/>
  <c r="AG169" i="8"/>
  <c r="AG158" i="8"/>
  <c r="AG297" i="8"/>
  <c r="AM297" i="8" s="1"/>
  <c r="AN297" i="8" s="1"/>
  <c r="AG217" i="8"/>
  <c r="AG336" i="8"/>
  <c r="AG141" i="8"/>
  <c r="AG125" i="8"/>
  <c r="AG109" i="8"/>
  <c r="AG93" i="8"/>
  <c r="AG277" i="8"/>
  <c r="AG208" i="8"/>
  <c r="AM208" i="8" s="1"/>
  <c r="AN208" i="8" s="1"/>
  <c r="AG182" i="8"/>
  <c r="AG147" i="8"/>
  <c r="AG120" i="8"/>
  <c r="AG88" i="8"/>
  <c r="AG68" i="8"/>
  <c r="AG64" i="8"/>
  <c r="AG134" i="8"/>
  <c r="AG122" i="8"/>
  <c r="AG264" i="8"/>
  <c r="AG41" i="8"/>
  <c r="AG32" i="8"/>
  <c r="AG27" i="8"/>
  <c r="AG11" i="8"/>
  <c r="AG992" i="8"/>
  <c r="AG1006" i="8"/>
  <c r="AG1004" i="8"/>
  <c r="AG959" i="8"/>
  <c r="AG981" i="8"/>
  <c r="AG997" i="8"/>
  <c r="AG953" i="8"/>
  <c r="AG936" i="8"/>
  <c r="AG942" i="8"/>
  <c r="AG932" i="8"/>
  <c r="AG956" i="8"/>
  <c r="AG873" i="8"/>
  <c r="AG876" i="8"/>
  <c r="AG890" i="8"/>
  <c r="AG861" i="8"/>
  <c r="AG891" i="8"/>
  <c r="AG877" i="8"/>
  <c r="AG862" i="8"/>
  <c r="AG870" i="8"/>
  <c r="AM870" i="8" s="1"/>
  <c r="AN870" i="8" s="1"/>
  <c r="AG896" i="8"/>
  <c r="AG823" i="8"/>
  <c r="AG810" i="8"/>
  <c r="AG778" i="8"/>
  <c r="AG863" i="8"/>
  <c r="AG791" i="8"/>
  <c r="AG793" i="8"/>
  <c r="AG792" i="8"/>
  <c r="AM792" i="8" s="1"/>
  <c r="AN792" i="8" s="1"/>
  <c r="AG753" i="8"/>
  <c r="AG800" i="8"/>
  <c r="AG754" i="8"/>
  <c r="AG788" i="8"/>
  <c r="AG709" i="8"/>
  <c r="AG805" i="8"/>
  <c r="AG763" i="8"/>
  <c r="AG775" i="8"/>
  <c r="AG708" i="8"/>
  <c r="AG658" i="8"/>
  <c r="AG699" i="8"/>
  <c r="AG700" i="8"/>
  <c r="AG659" i="8"/>
  <c r="AG714" i="8"/>
  <c r="AG690" i="8"/>
  <c r="AG661" i="8"/>
  <c r="AG630" i="8"/>
  <c r="AG620" i="8"/>
  <c r="AG588" i="8"/>
  <c r="AG556" i="8"/>
  <c r="AG633" i="8"/>
  <c r="AG601" i="8"/>
  <c r="AG569" i="8"/>
  <c r="AG537" i="8"/>
  <c r="AM537" i="8" s="1"/>
  <c r="AN537" i="8" s="1"/>
  <c r="AG505" i="8"/>
  <c r="AG631" i="8"/>
  <c r="AG594" i="8"/>
  <c r="AG615" i="8"/>
  <c r="AG552" i="8"/>
  <c r="AG583" i="8"/>
  <c r="AG591" i="8"/>
  <c r="AG562" i="8"/>
  <c r="AG492" i="8"/>
  <c r="AG530" i="8"/>
  <c r="AG772" i="8"/>
  <c r="AG491" i="8"/>
  <c r="AG448" i="8"/>
  <c r="AG635" i="8"/>
  <c r="AG535" i="8"/>
  <c r="AG453" i="8"/>
  <c r="AM453" i="8" s="1"/>
  <c r="AN453" i="8" s="1"/>
  <c r="AG421" i="8"/>
  <c r="AG389" i="8"/>
  <c r="AG507" i="8"/>
  <c r="AG499" i="8"/>
  <c r="AG463" i="8"/>
  <c r="AG350" i="8"/>
  <c r="AG514" i="8"/>
  <c r="AG394" i="8"/>
  <c r="AG423" i="8"/>
  <c r="AG387" i="8"/>
  <c r="AG418" i="8"/>
  <c r="AG443" i="8"/>
  <c r="AG396" i="8"/>
  <c r="AG355" i="8"/>
  <c r="AG307" i="8"/>
  <c r="AG275" i="8"/>
  <c r="AG328" i="8"/>
  <c r="AG360" i="8"/>
  <c r="AG308" i="8"/>
  <c r="AG276" i="8"/>
  <c r="AG353" i="8"/>
  <c r="AG325" i="8"/>
  <c r="AG290" i="8"/>
  <c r="AG258" i="8"/>
  <c r="AG340" i="8"/>
  <c r="AG195" i="8"/>
  <c r="AG219" i="8"/>
  <c r="AG257" i="8"/>
  <c r="AG180" i="8"/>
  <c r="AG242" i="8"/>
  <c r="AG309" i="8"/>
  <c r="AG193" i="8"/>
  <c r="AG164" i="8"/>
  <c r="AG156" i="8"/>
  <c r="AG260" i="8"/>
  <c r="AG207" i="8"/>
  <c r="AG218" i="8"/>
  <c r="AG137" i="8"/>
  <c r="AG121" i="8"/>
  <c r="AG105" i="8"/>
  <c r="AM105" i="8" s="1"/>
  <c r="AN105" i="8" s="1"/>
  <c r="AG89" i="8"/>
  <c r="AG209" i="8"/>
  <c r="AG194" i="8"/>
  <c r="AG146" i="8"/>
  <c r="AG214" i="8"/>
  <c r="AG112" i="8"/>
  <c r="AG69" i="8"/>
  <c r="AG81" i="8"/>
  <c r="AG61" i="8"/>
  <c r="AG70" i="8"/>
  <c r="AG72" i="8"/>
  <c r="AG183" i="8"/>
  <c r="AG29" i="8"/>
  <c r="AG110" i="8"/>
  <c r="AG25" i="8"/>
  <c r="AA23" i="3"/>
  <c r="AE23" i="3"/>
  <c r="AD23" i="3"/>
  <c r="AC23" i="3"/>
  <c r="C23" i="3"/>
  <c r="AB23" i="3"/>
  <c r="L22" i="7"/>
  <c r="Q30" i="3" s="1"/>
  <c r="Z31" i="4"/>
  <c r="L15" i="7"/>
  <c r="Q23" i="3" s="1"/>
  <c r="Z24" i="4"/>
  <c r="AE17" i="3"/>
  <c r="C17" i="3"/>
  <c r="AD17" i="3"/>
  <c r="G82" i="7"/>
  <c r="K21" i="2" s="1"/>
  <c r="Z5" i="8"/>
  <c r="AD18" i="3"/>
  <c r="AA17" i="3"/>
  <c r="AB25" i="3"/>
  <c r="AA41" i="3"/>
  <c r="AA42" i="3"/>
  <c r="Z18" i="3"/>
  <c r="L32" i="7"/>
  <c r="Q40" i="3" s="1"/>
  <c r="Z41" i="4"/>
  <c r="R11" i="7"/>
  <c r="S23" i="4"/>
  <c r="Y23" i="4" s="1"/>
  <c r="R27" i="7"/>
  <c r="R35" i="7"/>
  <c r="R25" i="7"/>
  <c r="AA20" i="3"/>
  <c r="AC20" i="3"/>
  <c r="AB20" i="3"/>
  <c r="R16" i="7"/>
  <c r="AG37" i="8"/>
  <c r="AG65" i="8"/>
  <c r="AM65" i="8" s="1"/>
  <c r="AN65" i="8" s="1"/>
  <c r="AG186" i="8"/>
  <c r="AG47" i="8"/>
  <c r="AG40" i="8"/>
  <c r="AG240" i="8"/>
  <c r="AG96" i="8"/>
  <c r="AG136" i="8"/>
  <c r="AG171" i="8"/>
  <c r="AG249" i="8"/>
  <c r="AG85" i="8"/>
  <c r="AG107" i="8"/>
  <c r="AG129" i="8"/>
  <c r="AG167" i="8"/>
  <c r="AG213" i="8"/>
  <c r="AG152" i="8"/>
  <c r="AG162" i="8"/>
  <c r="AG197" i="8"/>
  <c r="AM197" i="8" s="1"/>
  <c r="AN197" i="8" s="1"/>
  <c r="AG216" i="8"/>
  <c r="AG172" i="8"/>
  <c r="AG268" i="8"/>
  <c r="AG244" i="8"/>
  <c r="AG265" i="8"/>
  <c r="AG274" i="8"/>
  <c r="AG318" i="8"/>
  <c r="AG363" i="8"/>
  <c r="AM363" i="8" s="1"/>
  <c r="AN363" i="8" s="1"/>
  <c r="AG312" i="8"/>
  <c r="AG241" i="8"/>
  <c r="AG291" i="8"/>
  <c r="AG345" i="8"/>
  <c r="AG430" i="8"/>
  <c r="AG450" i="8"/>
  <c r="AG515" i="8"/>
  <c r="AG446" i="8"/>
  <c r="AM446" i="8" s="1"/>
  <c r="AN446" i="8" s="1"/>
  <c r="AG346" i="8"/>
  <c r="AG466" i="8"/>
  <c r="AG526" i="8"/>
  <c r="AG413" i="8"/>
  <c r="AG469" i="8"/>
  <c r="AG542" i="8"/>
  <c r="AG468" i="8"/>
  <c r="AG532" i="8"/>
  <c r="AG484" i="8"/>
  <c r="AG518" i="8"/>
  <c r="AG681" i="8"/>
  <c r="AG575" i="8"/>
  <c r="AG598" i="8"/>
  <c r="AG639" i="8"/>
  <c r="AG553" i="8"/>
  <c r="AG597" i="8"/>
  <c r="AG733" i="8"/>
  <c r="AG592" i="8"/>
  <c r="AG732" i="8"/>
  <c r="AG677" i="8"/>
  <c r="AG652" i="8"/>
  <c r="AG679" i="8"/>
  <c r="AG720" i="8"/>
  <c r="AG682" i="8"/>
  <c r="AM682" i="8" s="1"/>
  <c r="AN682" i="8" s="1"/>
  <c r="AG808" i="8"/>
  <c r="AG771" i="8"/>
  <c r="AG729" i="8"/>
  <c r="AG758" i="8"/>
  <c r="AG745" i="8"/>
  <c r="AG813" i="8"/>
  <c r="AG787" i="8"/>
  <c r="AG848" i="8"/>
  <c r="AM848" i="8" s="1"/>
  <c r="AN848" i="8" s="1"/>
  <c r="AG814" i="8"/>
  <c r="AG886" i="8"/>
  <c r="AG830" i="8"/>
  <c r="AG867" i="8"/>
  <c r="AG837" i="8"/>
  <c r="AG898" i="8"/>
  <c r="AG943" i="8"/>
  <c r="AG969" i="8"/>
  <c r="AM969" i="8" s="1"/>
  <c r="AN969" i="8" s="1"/>
  <c r="AG940" i="8"/>
  <c r="AG925" i="8"/>
  <c r="AG952" i="8"/>
  <c r="AG986" i="8"/>
  <c r="AG1001" i="8"/>
  <c r="AG984" i="8"/>
  <c r="G78" i="7"/>
  <c r="K17" i="2" s="1"/>
  <c r="V5" i="8"/>
  <c r="G80" i="7"/>
  <c r="K19" i="2" s="1"/>
  <c r="X5" i="8"/>
  <c r="Z27" i="3"/>
  <c r="AC17" i="3"/>
  <c r="Z33" i="3"/>
  <c r="Z23" i="3"/>
  <c r="Z40" i="3"/>
  <c r="Z41" i="3"/>
  <c r="R36" i="7"/>
  <c r="G79" i="7"/>
  <c r="K18" i="2" s="1"/>
  <c r="W5" i="8"/>
  <c r="M12" i="7"/>
  <c r="R20" i="3" s="1"/>
  <c r="Z20" i="3" s="1"/>
  <c r="Z22" i="3"/>
  <c r="AE22" i="3"/>
  <c r="AB22" i="3"/>
  <c r="AD22" i="3"/>
  <c r="AC22" i="3"/>
  <c r="C22" i="3"/>
  <c r="AJ154" i="8"/>
  <c r="AJ26" i="8"/>
  <c r="AJ20" i="8"/>
  <c r="AJ65" i="8"/>
  <c r="AJ17" i="8"/>
  <c r="AJ993" i="8"/>
  <c r="AJ999" i="8"/>
  <c r="AJ1005" i="8"/>
  <c r="AJ952" i="8"/>
  <c r="AJ966" i="8"/>
  <c r="AJ992" i="8"/>
  <c r="AJ923" i="8"/>
  <c r="AJ937" i="8"/>
  <c r="AJ908" i="8"/>
  <c r="AJ944" i="8"/>
  <c r="AJ917" i="8"/>
  <c r="AJ890" i="8"/>
  <c r="AJ877" i="8"/>
  <c r="AJ891" i="8"/>
  <c r="AJ881" i="8"/>
  <c r="AJ879" i="8"/>
  <c r="AJ876" i="8"/>
  <c r="AJ902" i="8"/>
  <c r="AJ839" i="8"/>
  <c r="AJ842" i="8"/>
  <c r="AJ807" i="8"/>
  <c r="AJ1001" i="8"/>
  <c r="AJ991" i="8"/>
  <c r="AJ989" i="8"/>
  <c r="AJ963" i="8"/>
  <c r="AJ984" i="8"/>
  <c r="AJ967" i="8"/>
  <c r="AM967" i="8" s="1"/>
  <c r="AN967" i="8" s="1"/>
  <c r="AJ926" i="8"/>
  <c r="AJ916" i="8"/>
  <c r="AJ922" i="8"/>
  <c r="AJ920" i="8"/>
  <c r="AJ932" i="8"/>
  <c r="AJ896" i="8"/>
  <c r="AJ905" i="8"/>
  <c r="AJ830" i="8"/>
  <c r="AJ887" i="8"/>
  <c r="AJ894" i="8"/>
  <c r="AJ823" i="8"/>
  <c r="AJ892" i="8"/>
  <c r="AJ791" i="8"/>
  <c r="AJ853" i="8"/>
  <c r="AJ792" i="8"/>
  <c r="AJ857" i="8"/>
  <c r="AJ801" i="8"/>
  <c r="AJ810" i="8"/>
  <c r="AJ754" i="8"/>
  <c r="AJ861" i="8"/>
  <c r="AJ755" i="8"/>
  <c r="AJ829" i="8"/>
  <c r="AJ765" i="8"/>
  <c r="AJ703" i="8"/>
  <c r="AJ777" i="8"/>
  <c r="AJ708" i="8"/>
  <c r="AJ768" i="8"/>
  <c r="AJ734" i="8"/>
  <c r="AJ667" i="8"/>
  <c r="AJ698" i="8"/>
  <c r="AJ688" i="8"/>
  <c r="AJ656" i="8"/>
  <c r="AM656" i="8" s="1"/>
  <c r="AN656" i="8" s="1"/>
  <c r="AJ677" i="8"/>
  <c r="AJ705" i="8"/>
  <c r="AJ666" i="8"/>
  <c r="AJ623" i="8"/>
  <c r="AJ732" i="8"/>
  <c r="AJ618" i="8"/>
  <c r="AJ586" i="8"/>
  <c r="AJ554" i="8"/>
  <c r="AJ694" i="8"/>
  <c r="AJ619" i="8"/>
  <c r="AJ587" i="8"/>
  <c r="AJ555" i="8"/>
  <c r="AJ523" i="8"/>
  <c r="AJ540" i="8"/>
  <c r="AJ560" i="8"/>
  <c r="AJ600" i="8"/>
  <c r="AJ588" i="8"/>
  <c r="AJ577" i="8"/>
  <c r="AJ564" i="8"/>
  <c r="AJ486" i="8"/>
  <c r="AJ528" i="8"/>
  <c r="AJ461" i="8"/>
  <c r="AJ429" i="8"/>
  <c r="AJ505" i="8"/>
  <c r="AJ458" i="8"/>
  <c r="AJ504" i="8"/>
  <c r="AJ513" i="8"/>
  <c r="AJ459" i="8"/>
  <c r="AJ427" i="8"/>
  <c r="AJ395" i="8"/>
  <c r="AJ493" i="8"/>
  <c r="AJ436" i="8"/>
  <c r="AJ460" i="8"/>
  <c r="AJ481" i="8"/>
  <c r="AJ396" i="8"/>
  <c r="AJ416" i="8"/>
  <c r="AJ358" i="8"/>
  <c r="AJ326" i="8"/>
  <c r="AJ372" i="8"/>
  <c r="AJ440" i="8"/>
  <c r="AJ301" i="8"/>
  <c r="AJ269" i="8"/>
  <c r="AJ377" i="8"/>
  <c r="AJ331" i="8"/>
  <c r="AJ310" i="8"/>
  <c r="AJ382" i="8"/>
  <c r="AJ629" i="8"/>
  <c r="AJ329" i="8"/>
  <c r="AJ392" i="8"/>
  <c r="AJ275" i="8"/>
  <c r="AJ316" i="8"/>
  <c r="AJ231" i="8"/>
  <c r="AJ295" i="8"/>
  <c r="AJ207" i="8"/>
  <c r="AJ260" i="8"/>
  <c r="AJ194" i="8"/>
  <c r="AJ254" i="8"/>
  <c r="AJ259" i="8"/>
  <c r="AJ195" i="8"/>
  <c r="AJ150" i="8"/>
  <c r="AJ145" i="8"/>
  <c r="AJ308" i="8"/>
  <c r="AJ134" i="8"/>
  <c r="AJ118" i="8"/>
  <c r="AJ102" i="8"/>
  <c r="AJ86" i="8"/>
  <c r="AM86" i="8" s="1"/>
  <c r="AN86" i="8" s="1"/>
  <c r="AJ272" i="8"/>
  <c r="AJ252" i="8"/>
  <c r="AJ238" i="8"/>
  <c r="AJ135" i="8"/>
  <c r="AJ119" i="8"/>
  <c r="AJ103" i="8"/>
  <c r="AJ87" i="8"/>
  <c r="AJ174" i="8"/>
  <c r="AJ165" i="8"/>
  <c r="AJ148" i="8"/>
  <c r="AJ162" i="8"/>
  <c r="AJ49" i="8"/>
  <c r="AJ75" i="8"/>
  <c r="AJ60" i="8"/>
  <c r="AJ14" i="8"/>
  <c r="AJ985" i="8"/>
  <c r="AJ983" i="8"/>
  <c r="AJ981" i="8"/>
  <c r="AJ955" i="8"/>
  <c r="AJ970" i="8"/>
  <c r="AJ939" i="8"/>
  <c r="AJ1006" i="8"/>
  <c r="AJ1000" i="8"/>
  <c r="AJ914" i="8"/>
  <c r="AJ912" i="8"/>
  <c r="AJ910" i="8"/>
  <c r="AJ888" i="8"/>
  <c r="AJ904" i="8"/>
  <c r="AM904" i="8" s="1"/>
  <c r="AN904" i="8" s="1"/>
  <c r="AJ909" i="8"/>
  <c r="AJ868" i="8"/>
  <c r="AJ886" i="8"/>
  <c r="AJ935" i="8"/>
  <c r="AJ884" i="8"/>
  <c r="AJ787" i="8"/>
  <c r="AJ832" i="8"/>
  <c r="AJ788" i="8"/>
  <c r="AJ851" i="8"/>
  <c r="AJ797" i="8"/>
  <c r="AJ781" i="8"/>
  <c r="AJ750" i="8"/>
  <c r="AJ833" i="8"/>
  <c r="AJ751" i="8"/>
  <c r="AJ819" i="8"/>
  <c r="AJ740" i="8"/>
  <c r="AJ699" i="8"/>
  <c r="AJ764" i="8"/>
  <c r="AJ704" i="8"/>
  <c r="AJ761" i="8"/>
  <c r="AJ718" i="8"/>
  <c r="AJ663" i="8"/>
  <c r="AJ824" i="8"/>
  <c r="AJ684" i="8"/>
  <c r="AJ741" i="8"/>
  <c r="AJ669" i="8"/>
  <c r="AJ650" i="8"/>
  <c r="AJ658" i="8"/>
  <c r="AJ726" i="8"/>
  <c r="AJ693" i="8"/>
  <c r="AJ614" i="8"/>
  <c r="AJ582" i="8"/>
  <c r="AJ550" i="8"/>
  <c r="AJ689" i="8"/>
  <c r="AJ615" i="8"/>
  <c r="AJ583" i="8"/>
  <c r="AJ551" i="8"/>
  <c r="AJ681" i="8"/>
  <c r="AJ717" i="8"/>
  <c r="AJ553" i="8"/>
  <c r="AJ581" i="8"/>
  <c r="AJ572" i="8"/>
  <c r="AJ561" i="8"/>
  <c r="AJ548" i="8"/>
  <c r="AJ482" i="8"/>
  <c r="AJ520" i="8"/>
  <c r="AM520" i="8" s="1"/>
  <c r="AJ457" i="8"/>
  <c r="AJ425" i="8"/>
  <c r="AJ500" i="8"/>
  <c r="AJ454" i="8"/>
  <c r="AJ502" i="8"/>
  <c r="AJ508" i="8"/>
  <c r="AJ455" i="8"/>
  <c r="AJ423" i="8"/>
  <c r="AJ391" i="8"/>
  <c r="AJ477" i="8"/>
  <c r="AJ428" i="8"/>
  <c r="AJ442" i="8"/>
  <c r="AJ414" i="8"/>
  <c r="AJ381" i="8"/>
  <c r="AJ401" i="8"/>
  <c r="AJ354" i="8"/>
  <c r="AJ322" i="8"/>
  <c r="AJ370" i="8"/>
  <c r="AJ389" i="8"/>
  <c r="AJ297" i="8"/>
  <c r="AJ265" i="8"/>
  <c r="AJ364" i="8"/>
  <c r="AJ321" i="8"/>
  <c r="AJ306" i="8"/>
  <c r="AJ356" i="8"/>
  <c r="AJ432" i="8"/>
  <c r="AJ328" i="8"/>
  <c r="AJ373" i="8"/>
  <c r="AJ224" i="8"/>
  <c r="AJ307" i="8"/>
  <c r="AJ227" i="8"/>
  <c r="AJ270" i="8"/>
  <c r="AJ315" i="8"/>
  <c r="AJ255" i="8"/>
  <c r="AJ190" i="8"/>
  <c r="AJ245" i="8"/>
  <c r="AJ248" i="8"/>
  <c r="AJ191" i="8"/>
  <c r="AJ244" i="8"/>
  <c r="AJ228" i="8"/>
  <c r="AJ170" i="8"/>
  <c r="AJ132" i="8"/>
  <c r="AJ116" i="8"/>
  <c r="AJ100" i="8"/>
  <c r="AJ84" i="8"/>
  <c r="AJ223" i="8"/>
  <c r="AJ189" i="8"/>
  <c r="AJ186" i="8"/>
  <c r="AJ133" i="8"/>
  <c r="AJ117" i="8"/>
  <c r="AJ101" i="8"/>
  <c r="AJ85" i="8"/>
  <c r="AJ164" i="8"/>
  <c r="AJ157" i="8"/>
  <c r="AJ299" i="8"/>
  <c r="AJ71" i="8"/>
  <c r="AJ43" i="8"/>
  <c r="AJ63" i="8"/>
  <c r="AJ57" i="8"/>
  <c r="AJ74" i="8"/>
  <c r="AJ51" i="8"/>
  <c r="AJ980" i="8"/>
  <c r="AJ973" i="8"/>
  <c r="AJ976" i="8"/>
  <c r="AJ956" i="8"/>
  <c r="AJ995" i="8"/>
  <c r="AJ919" i="8"/>
  <c r="AJ929" i="8"/>
  <c r="AJ901" i="8"/>
  <c r="AJ883" i="8"/>
  <c r="AJ846" i="8"/>
  <c r="AJ860" i="8"/>
  <c r="AJ863" i="8"/>
  <c r="AJ834" i="8"/>
  <c r="AJ783" i="8"/>
  <c r="AJ808" i="8"/>
  <c r="AJ900" i="8"/>
  <c r="AJ793" i="8"/>
  <c r="AJ770" i="8"/>
  <c r="AJ798" i="8"/>
  <c r="AJ747" i="8"/>
  <c r="AJ753" i="8"/>
  <c r="AJ711" i="8"/>
  <c r="AJ757" i="8"/>
  <c r="AJ692" i="8"/>
  <c r="AJ773" i="8"/>
  <c r="AJ659" i="8"/>
  <c r="AJ749" i="8"/>
  <c r="AJ664" i="8"/>
  <c r="AJ661" i="8"/>
  <c r="AJ725" i="8"/>
  <c r="AJ631" i="8"/>
  <c r="AJ673" i="8"/>
  <c r="AJ602" i="8"/>
  <c r="AJ562" i="8"/>
  <c r="AJ702" i="8"/>
  <c r="AJ603" i="8"/>
  <c r="AJ563" i="8"/>
  <c r="AJ665" i="8"/>
  <c r="AJ593" i="8"/>
  <c r="AJ608" i="8"/>
  <c r="AJ552" i="8"/>
  <c r="AJ529" i="8"/>
  <c r="AJ494" i="8"/>
  <c r="AJ496" i="8"/>
  <c r="AJ445" i="8"/>
  <c r="AJ544" i="8"/>
  <c r="AJ450" i="8"/>
  <c r="AJ612" i="8"/>
  <c r="AJ467" i="8"/>
  <c r="AJ419" i="8"/>
  <c r="AJ379" i="8"/>
  <c r="AJ472" i="8"/>
  <c r="AJ434" i="8"/>
  <c r="AJ448" i="8"/>
  <c r="AJ422" i="8"/>
  <c r="AJ350" i="8"/>
  <c r="AJ406" i="8"/>
  <c r="AJ332" i="8"/>
  <c r="AJ293" i="8"/>
  <c r="AJ253" i="8"/>
  <c r="AJ337" i="8"/>
  <c r="AJ302" i="8"/>
  <c r="AJ340" i="8"/>
  <c r="AJ344" i="8"/>
  <c r="AJ360" i="8"/>
  <c r="AJ212" i="8"/>
  <c r="AJ242" i="8"/>
  <c r="AJ250" i="8"/>
  <c r="AJ284" i="8"/>
  <c r="AJ202" i="8"/>
  <c r="AJ226" i="8"/>
  <c r="AJ234" i="8"/>
  <c r="AJ171" i="8"/>
  <c r="AJ204" i="8"/>
  <c r="AJ142" i="8"/>
  <c r="AJ122" i="8"/>
  <c r="AJ98" i="8"/>
  <c r="AM98" i="8" s="1"/>
  <c r="AN98" i="8" s="1"/>
  <c r="AJ73" i="8"/>
  <c r="AJ152" i="8"/>
  <c r="AJ185" i="8"/>
  <c r="AJ127" i="8"/>
  <c r="AJ107" i="8"/>
  <c r="AJ173" i="8"/>
  <c r="AJ266" i="8"/>
  <c r="AJ67" i="8"/>
  <c r="AM67" i="8" s="1"/>
  <c r="AN67" i="8" s="1"/>
  <c r="AJ68" i="8"/>
  <c r="AJ27" i="8"/>
  <c r="AJ62" i="8"/>
  <c r="AJ69" i="8"/>
  <c r="AJ972" i="8"/>
  <c r="AJ974" i="8"/>
  <c r="AJ958" i="8"/>
  <c r="AJ948" i="8"/>
  <c r="AJ957" i="8"/>
  <c r="AJ911" i="8"/>
  <c r="AJ945" i="8"/>
  <c r="AJ893" i="8"/>
  <c r="AJ921" i="8"/>
  <c r="AJ838" i="8"/>
  <c r="AJ852" i="8"/>
  <c r="AJ855" i="8"/>
  <c r="AJ826" i="8"/>
  <c r="AJ779" i="8"/>
  <c r="AJ804" i="8"/>
  <c r="AJ859" i="8"/>
  <c r="AJ789" i="8"/>
  <c r="AJ766" i="8"/>
  <c r="AJ869" i="8"/>
  <c r="AJ743" i="8"/>
  <c r="AJ730" i="8"/>
  <c r="AJ707" i="8"/>
  <c r="AJ728" i="8"/>
  <c r="AJ856" i="8"/>
  <c r="AJ748" i="8"/>
  <c r="AJ655" i="8"/>
  <c r="AJ1004" i="8"/>
  <c r="AJ997" i="8"/>
  <c r="AJ998" i="8"/>
  <c r="AJ949" i="8"/>
  <c r="AJ936" i="8"/>
  <c r="AJ918" i="8"/>
  <c r="AJ927" i="8"/>
  <c r="AJ854" i="8"/>
  <c r="AJ836" i="8"/>
  <c r="AJ866" i="8"/>
  <c r="AJ795" i="8"/>
  <c r="AJ796" i="8"/>
  <c r="AJ813" i="8"/>
  <c r="AJ774" i="8"/>
  <c r="AM774" i="8" s="1"/>
  <c r="AN774" i="8" s="1"/>
  <c r="AJ775" i="8"/>
  <c r="AJ835" i="8"/>
  <c r="AJ715" i="8"/>
  <c r="AJ720" i="8"/>
  <c r="AJ769" i="8"/>
  <c r="AJ671" i="8"/>
  <c r="AJ710" i="8"/>
  <c r="AJ722" i="8"/>
  <c r="AJ638" i="8"/>
  <c r="AJ643" i="8"/>
  <c r="AJ662" i="8"/>
  <c r="AJ606" i="8"/>
  <c r="AJ558" i="8"/>
  <c r="AJ640" i="8"/>
  <c r="AJ591" i="8"/>
  <c r="AJ539" i="8"/>
  <c r="AJ584" i="8"/>
  <c r="AJ616" i="8"/>
  <c r="AJ589" i="8"/>
  <c r="AJ512" i="8"/>
  <c r="AJ478" i="8"/>
  <c r="AJ479" i="8"/>
  <c r="AJ421" i="8"/>
  <c r="AJ470" i="8"/>
  <c r="AJ489" i="8"/>
  <c r="AJ471" i="8"/>
  <c r="AJ415" i="8"/>
  <c r="AJ371" i="8"/>
  <c r="AJ410" i="8"/>
  <c r="AJ621" i="8"/>
  <c r="AJ365" i="8"/>
  <c r="AJ366" i="8"/>
  <c r="AJ464" i="8"/>
  <c r="AJ327" i="8"/>
  <c r="AJ285" i="8"/>
  <c r="AJ386" i="8"/>
  <c r="AJ424" i="8"/>
  <c r="AJ393" i="8"/>
  <c r="AJ355" i="8"/>
  <c r="AJ229" i="8"/>
  <c r="AJ404" i="8"/>
  <c r="AJ206" i="8"/>
  <c r="AJ221" i="8"/>
  <c r="AJ236" i="8"/>
  <c r="AJ279" i="8"/>
  <c r="AJ240" i="8"/>
  <c r="AJ175" i="8"/>
  <c r="AJ196" i="8"/>
  <c r="AJ138" i="8"/>
  <c r="AJ112" i="8"/>
  <c r="AJ90" i="8"/>
  <c r="AJ182" i="8"/>
  <c r="AJ76" i="8"/>
  <c r="AJ129" i="8"/>
  <c r="AJ105" i="8"/>
  <c r="AJ155" i="8"/>
  <c r="AJ166" i="8"/>
  <c r="AJ59" i="8"/>
  <c r="AJ66" i="8"/>
  <c r="AJ30" i="8"/>
  <c r="AJ16" i="8"/>
  <c r="AJ58" i="8"/>
  <c r="AJ996" i="8"/>
  <c r="AJ968" i="8"/>
  <c r="AJ961" i="8"/>
  <c r="AJ942" i="8"/>
  <c r="AJ903" i="8"/>
  <c r="AJ913" i="8"/>
  <c r="AJ906" i="8"/>
  <c r="AJ875" i="8"/>
  <c r="AJ828" i="8"/>
  <c r="AJ858" i="8"/>
  <c r="AJ864" i="8"/>
  <c r="AJ784" i="8"/>
  <c r="AJ809" i="8"/>
  <c r="AJ762" i="8"/>
  <c r="AJ771" i="8"/>
  <c r="AJ806" i="8"/>
  <c r="AJ695" i="8"/>
  <c r="AJ716" i="8"/>
  <c r="AJ737" i="8"/>
  <c r="AJ651" i="8"/>
  <c r="AJ701" i="8"/>
  <c r="AJ713" i="8"/>
  <c r="AJ778" i="8"/>
  <c r="AJ639" i="8"/>
  <c r="AJ654" i="8"/>
  <c r="AJ598" i="8"/>
  <c r="AJ546" i="8"/>
  <c r="AJ988" i="8"/>
  <c r="AJ960" i="8"/>
  <c r="AJ953" i="8"/>
  <c r="AJ934" i="8"/>
  <c r="AJ959" i="8"/>
  <c r="AJ898" i="8"/>
  <c r="AJ899" i="8"/>
  <c r="AJ870" i="8"/>
  <c r="AJ925" i="8"/>
  <c r="AJ850" i="8"/>
  <c r="AJ840" i="8"/>
  <c r="AJ880" i="8"/>
  <c r="AJ805" i="8"/>
  <c r="AJ758" i="8"/>
  <c r="AJ767" i="8"/>
  <c r="AJ760" i="8"/>
  <c r="AJ691" i="8"/>
  <c r="AJ712" i="8"/>
  <c r="AJ729" i="8"/>
  <c r="AJ756" i="8"/>
  <c r="AJ680" i="8"/>
  <c r="AJ714" i="8"/>
  <c r="AJ649" i="8"/>
  <c r="AJ635" i="8"/>
  <c r="AJ657" i="8"/>
  <c r="AJ594" i="8"/>
  <c r="AJ542" i="8"/>
  <c r="AJ625" i="8"/>
  <c r="AJ575" i="8"/>
  <c r="AJ531" i="8"/>
  <c r="AJ628" i="8"/>
  <c r="AJ601" i="8"/>
  <c r="AJ515" i="8"/>
  <c r="AJ605" i="8"/>
  <c r="AJ597" i="8"/>
  <c r="AJ465" i="8"/>
  <c r="AJ501" i="8"/>
  <c r="AJ462" i="8"/>
  <c r="AJ532" i="8"/>
  <c r="AJ451" i="8"/>
  <c r="AJ407" i="8"/>
  <c r="AJ632" i="8"/>
  <c r="AJ378" i="8"/>
  <c r="AJ398" i="8"/>
  <c r="AJ430" i="8"/>
  <c r="AJ346" i="8"/>
  <c r="AJ374" i="8"/>
  <c r="AJ363" i="8"/>
  <c r="AJ277" i="8"/>
  <c r="AJ353" i="8"/>
  <c r="AJ318" i="8"/>
  <c r="AJ341" i="8"/>
  <c r="AJ339" i="8"/>
  <c r="AJ319" i="8"/>
  <c r="AJ368" i="8"/>
  <c r="AJ201" i="8"/>
  <c r="AJ213" i="8"/>
  <c r="AJ230" i="8"/>
  <c r="AJ262" i="8"/>
  <c r="AJ210" i="8"/>
  <c r="AJ243" i="8"/>
  <c r="AJ153" i="8"/>
  <c r="AJ130" i="8"/>
  <c r="AJ108" i="8"/>
  <c r="AJ81" i="8"/>
  <c r="AJ172" i="8"/>
  <c r="AJ176" i="8"/>
  <c r="AJ123" i="8"/>
  <c r="AJ97" i="8"/>
  <c r="AJ79" i="8"/>
  <c r="AJ311" i="8"/>
  <c r="AJ31" i="8"/>
  <c r="AJ35" i="8"/>
  <c r="AJ61" i="8"/>
  <c r="AJ50" i="8"/>
  <c r="AM50" i="8" s="1"/>
  <c r="AN50" i="8" s="1"/>
  <c r="AJ1002" i="8"/>
  <c r="AJ982" i="8"/>
  <c r="AJ964" i="8"/>
  <c r="AJ946" i="8"/>
  <c r="AJ943" i="8"/>
  <c r="AJ874" i="8"/>
  <c r="AJ924" i="8"/>
  <c r="AJ979" i="8"/>
  <c r="AJ872" i="8"/>
  <c r="AJ820" i="8"/>
  <c r="AJ815" i="8"/>
  <c r="AJ821" i="8"/>
  <c r="AJ871" i="8"/>
  <c r="AJ742" i="8"/>
  <c r="AJ759" i="8"/>
  <c r="AJ772" i="8"/>
  <c r="AJ752" i="8"/>
  <c r="AJ696" i="8"/>
  <c r="AJ687" i="8"/>
  <c r="AJ721" i="8"/>
  <c r="AJ672" i="8"/>
  <c r="AJ685" i="8"/>
  <c r="AJ690" i="8"/>
  <c r="AJ697" i="8"/>
  <c r="AJ637" i="8"/>
  <c r="AJ578" i="8"/>
  <c r="AJ534" i="8"/>
  <c r="AJ611" i="8"/>
  <c r="AJ567" i="8"/>
  <c r="AJ645" i="8"/>
  <c r="AJ576" i="8"/>
  <c r="AJ573" i="8"/>
  <c r="AJ613" i="8"/>
  <c r="AJ514" i="8"/>
  <c r="AJ536" i="8"/>
  <c r="AJ449" i="8"/>
  <c r="AJ511" i="8"/>
  <c r="AJ537" i="8"/>
  <c r="AJ518" i="8"/>
  <c r="AJ443" i="8"/>
  <c r="AJ399" i="8"/>
  <c r="AJ476" i="8"/>
  <c r="AJ497" i="8"/>
  <c r="AJ413" i="8"/>
  <c r="AJ400" i="8"/>
  <c r="AJ338" i="8"/>
  <c r="AJ349" i="8"/>
  <c r="AJ313" i="8"/>
  <c r="AJ261" i="8"/>
  <c r="AJ347" i="8"/>
  <c r="AJ298" i="8"/>
  <c r="AJ325" i="8"/>
  <c r="AJ247" i="8"/>
  <c r="AJ291" i="8"/>
  <c r="AJ267" i="8"/>
  <c r="AJ193" i="8"/>
  <c r="AJ290" i="8"/>
  <c r="AJ198" i="8"/>
  <c r="AJ218" i="8"/>
  <c r="AJ994" i="8"/>
  <c r="AJ947" i="8"/>
  <c r="AJ931" i="8"/>
  <c r="AJ940" i="8"/>
  <c r="AJ938" i="8"/>
  <c r="AJ885" i="8"/>
  <c r="AJ889" i="8"/>
  <c r="AJ897" i="8"/>
  <c r="AJ847" i="8"/>
  <c r="AJ811" i="8"/>
  <c r="AJ818" i="8"/>
  <c r="AM818" i="8" s="1"/>
  <c r="AN818" i="8" s="1"/>
  <c r="AJ837" i="8"/>
  <c r="AJ867" i="8"/>
  <c r="AJ738" i="8"/>
  <c r="AJ739" i="8"/>
  <c r="AJ727" i="8"/>
  <c r="AJ745" i="8"/>
  <c r="AJ841" i="8"/>
  <c r="AJ683" i="8"/>
  <c r="AJ814" i="8"/>
  <c r="AJ668" i="8"/>
  <c r="AJ653" i="8"/>
  <c r="AJ682" i="8"/>
  <c r="AJ686" i="8"/>
  <c r="AJ636" i="8"/>
  <c r="AJ574" i="8"/>
  <c r="AJ530" i="8"/>
  <c r="AJ607" i="8"/>
  <c r="AJ559" i="8"/>
  <c r="AJ652" i="8"/>
  <c r="AJ568" i="8"/>
  <c r="AJ565" i="8"/>
  <c r="AJ596" i="8"/>
  <c r="AJ503" i="8"/>
  <c r="AJ533" i="8"/>
  <c r="AJ441" i="8"/>
  <c r="AJ499" i="8"/>
  <c r="AJ524" i="8"/>
  <c r="AJ506" i="8"/>
  <c r="AJ439" i="8"/>
  <c r="AJ387" i="8"/>
  <c r="AJ475" i="8"/>
  <c r="AJ426" i="8"/>
  <c r="AJ412" i="8"/>
  <c r="AJ385" i="8"/>
  <c r="AJ334" i="8"/>
  <c r="AJ348" i="8"/>
  <c r="AJ309" i="8"/>
  <c r="AJ257" i="8"/>
  <c r="AJ336" i="8"/>
  <c r="AJ294" i="8"/>
  <c r="AJ324" i="8"/>
  <c r="AJ241" i="8"/>
  <c r="AJ283" i="8"/>
  <c r="AJ256" i="8"/>
  <c r="AJ304" i="8"/>
  <c r="AJ282" i="8"/>
  <c r="AJ312" i="8"/>
  <c r="AJ214" i="8"/>
  <c r="AJ187" i="8"/>
  <c r="AJ177" i="8"/>
  <c r="AJ169" i="8"/>
  <c r="AJ124" i="8"/>
  <c r="AJ96" i="8"/>
  <c r="AJ288" i="8"/>
  <c r="AJ147" i="8"/>
  <c r="AJ139" i="8"/>
  <c r="AJ113" i="8"/>
  <c r="AJ91" i="8"/>
  <c r="AJ286" i="8"/>
  <c r="AJ161" i="8"/>
  <c r="AJ44" i="8"/>
  <c r="AJ160" i="8"/>
  <c r="AJ33" i="8"/>
  <c r="AJ28" i="8"/>
  <c r="AJ950" i="8"/>
  <c r="AJ933" i="8"/>
  <c r="AJ865" i="8"/>
  <c r="AJ799" i="8"/>
  <c r="AJ790" i="8"/>
  <c r="AJ794" i="8"/>
  <c r="AJ849" i="8"/>
  <c r="AJ660" i="8"/>
  <c r="AJ627" i="8"/>
  <c r="AJ566" i="8"/>
  <c r="AJ579" i="8"/>
  <c r="AJ644" i="8"/>
  <c r="AJ545" i="8"/>
  <c r="AJ474" i="8"/>
  <c r="AJ507" i="8"/>
  <c r="AJ473" i="8"/>
  <c r="AJ411" i="8"/>
  <c r="AJ394" i="8"/>
  <c r="AJ438" i="8"/>
  <c r="AJ390" i="8"/>
  <c r="AJ281" i="8"/>
  <c r="AJ418" i="8"/>
  <c r="AJ345" i="8"/>
  <c r="AJ376" i="8"/>
  <c r="AJ217" i="8"/>
  <c r="AJ271" i="8"/>
  <c r="AJ179" i="8"/>
  <c r="AJ70" i="8"/>
  <c r="AJ110" i="8"/>
  <c r="AJ278" i="8"/>
  <c r="AJ143" i="8"/>
  <c r="AJ109" i="8"/>
  <c r="AJ156" i="8"/>
  <c r="AJ55" i="8"/>
  <c r="AJ54" i="8"/>
  <c r="AJ42" i="8"/>
  <c r="AM42" i="8" s="1"/>
  <c r="AN42" i="8" s="1"/>
  <c r="AJ971" i="8"/>
  <c r="AJ941" i="8"/>
  <c r="AJ895" i="8"/>
  <c r="AJ822" i="8"/>
  <c r="AJ780" i="8"/>
  <c r="AJ723" i="8"/>
  <c r="AJ709" i="8"/>
  <c r="AJ736" i="8"/>
  <c r="AJ678" i="8"/>
  <c r="AJ538" i="8"/>
  <c r="AJ571" i="8"/>
  <c r="AJ592" i="8"/>
  <c r="AJ620" i="8"/>
  <c r="AJ569" i="8"/>
  <c r="AJ485" i="8"/>
  <c r="AJ521" i="8"/>
  <c r="AJ403" i="8"/>
  <c r="AJ519" i="8"/>
  <c r="AM519" i="8" s="1"/>
  <c r="AN519" i="8" s="1"/>
  <c r="AJ417" i="8"/>
  <c r="AJ491" i="8"/>
  <c r="AJ273" i="8"/>
  <c r="AJ314" i="8"/>
  <c r="AJ323" i="8"/>
  <c r="AJ268" i="8"/>
  <c r="AJ292" i="8"/>
  <c r="AJ222" i="8"/>
  <c r="AJ167" i="8"/>
  <c r="AJ149" i="8"/>
  <c r="AJ106" i="8"/>
  <c r="AJ215" i="8"/>
  <c r="AJ141" i="8"/>
  <c r="AJ99" i="8"/>
  <c r="AJ263" i="8"/>
  <c r="AJ22" i="8"/>
  <c r="AJ40" i="8"/>
  <c r="AJ38" i="8"/>
  <c r="AJ977" i="8"/>
  <c r="AJ987" i="8"/>
  <c r="AJ882" i="8"/>
  <c r="AJ844" i="8"/>
  <c r="AJ812" i="8"/>
  <c r="AJ746" i="8"/>
  <c r="AJ719" i="8"/>
  <c r="AJ679" i="8"/>
  <c r="AJ706" i="8"/>
  <c r="AJ670" i="8"/>
  <c r="AJ526" i="8"/>
  <c r="AJ547" i="8"/>
  <c r="AJ634" i="8"/>
  <c r="AJ549" i="8"/>
  <c r="AJ495" i="8"/>
  <c r="AJ484" i="8"/>
  <c r="AJ488" i="8"/>
  <c r="AJ383" i="8"/>
  <c r="AJ409" i="8"/>
  <c r="AJ384" i="8"/>
  <c r="AJ343" i="8"/>
  <c r="AJ249" i="8"/>
  <c r="AJ452" i="8"/>
  <c r="AJ237" i="8"/>
  <c r="AJ251" i="8"/>
  <c r="AJ276" i="8"/>
  <c r="AJ209" i="8"/>
  <c r="AJ192" i="8"/>
  <c r="AM192" i="8" s="1"/>
  <c r="AN192" i="8" s="1"/>
  <c r="AJ140" i="8"/>
  <c r="AJ104" i="8"/>
  <c r="AJ181" i="8"/>
  <c r="AJ137" i="8"/>
  <c r="AJ95" i="8"/>
  <c r="AJ200" i="8"/>
  <c r="AJ48" i="8"/>
  <c r="AJ64" i="8"/>
  <c r="AJ72" i="8"/>
  <c r="AJ986" i="8"/>
  <c r="AJ954" i="8"/>
  <c r="AJ915" i="8"/>
  <c r="AJ817" i="8"/>
  <c r="AJ700" i="8"/>
  <c r="AJ642" i="8"/>
  <c r="AJ570" i="8"/>
  <c r="AJ527" i="8"/>
  <c r="AJ541" i="8"/>
  <c r="AJ437" i="8"/>
  <c r="AM437" i="8" s="1"/>
  <c r="AN437" i="8" s="1"/>
  <c r="AJ463" i="8"/>
  <c r="AJ420" i="8"/>
  <c r="AJ342" i="8"/>
  <c r="AJ388" i="8"/>
  <c r="AJ405" i="8"/>
  <c r="AJ205" i="8"/>
  <c r="AJ287" i="8"/>
  <c r="AJ151" i="8"/>
  <c r="AJ94" i="8"/>
  <c r="AJ80" i="8"/>
  <c r="AJ89" i="8"/>
  <c r="AJ78" i="8"/>
  <c r="AJ25" i="8"/>
  <c r="AJ978" i="8"/>
  <c r="AJ930" i="8"/>
  <c r="AJ848" i="8"/>
  <c r="AJ786" i="8"/>
  <c r="AJ802" i="8"/>
  <c r="AJ825" i="8"/>
  <c r="AJ648" i="8"/>
  <c r="AJ630" i="8"/>
  <c r="AJ510" i="8"/>
  <c r="AJ433" i="8"/>
  <c r="AJ447" i="8"/>
  <c r="AJ408" i="8"/>
  <c r="AJ330" i="8"/>
  <c r="AJ361" i="8"/>
  <c r="AJ359" i="8"/>
  <c r="AJ197" i="8"/>
  <c r="AJ300" i="8"/>
  <c r="AJ180" i="8"/>
  <c r="AJ92" i="8"/>
  <c r="AJ264" i="8"/>
  <c r="AJ163" i="8"/>
  <c r="AJ36" i="8"/>
  <c r="AJ21" i="8"/>
  <c r="AJ39" i="8"/>
  <c r="AJ1003" i="8"/>
  <c r="AJ928" i="8"/>
  <c r="AJ803" i="8"/>
  <c r="AJ763" i="8"/>
  <c r="AJ675" i="8"/>
  <c r="AJ674" i="8"/>
  <c r="AJ626" i="8"/>
  <c r="AJ585" i="8"/>
  <c r="AJ516" i="8"/>
  <c r="AJ483" i="8"/>
  <c r="AJ435" i="8"/>
  <c r="AJ525" i="8"/>
  <c r="AJ556" i="8"/>
  <c r="AJ352" i="8"/>
  <c r="AJ233" i="8"/>
  <c r="AJ246" i="8"/>
  <c r="AJ239" i="8"/>
  <c r="AJ146" i="8"/>
  <c r="AJ88" i="8"/>
  <c r="AJ131" i="8"/>
  <c r="AJ144" i="8"/>
  <c r="AJ34" i="8"/>
  <c r="AJ52" i="8"/>
  <c r="AJ990" i="8"/>
  <c r="AJ907" i="8"/>
  <c r="AJ800" i="8"/>
  <c r="AJ735" i="8"/>
  <c r="AJ744" i="8"/>
  <c r="AJ647" i="8"/>
  <c r="AJ624" i="8"/>
  <c r="AJ617" i="8"/>
  <c r="AJ498" i="8"/>
  <c r="AJ466" i="8"/>
  <c r="AJ431" i="8"/>
  <c r="AJ468" i="8"/>
  <c r="AJ333" i="8"/>
  <c r="AJ492" i="8"/>
  <c r="AJ357" i="8"/>
  <c r="AJ225" i="8"/>
  <c r="AJ203" i="8"/>
  <c r="AJ136" i="8"/>
  <c r="AJ77" i="8"/>
  <c r="AJ125" i="8"/>
  <c r="AJ280" i="8"/>
  <c r="AJ37" i="8"/>
  <c r="AJ962" i="8"/>
  <c r="AJ878" i="8"/>
  <c r="AJ845" i="8"/>
  <c r="AJ731" i="8"/>
  <c r="AJ776" i="8"/>
  <c r="AJ641" i="8"/>
  <c r="AJ599" i="8"/>
  <c r="AJ609" i="8"/>
  <c r="AJ490" i="8"/>
  <c r="AJ446" i="8"/>
  <c r="AJ375" i="8"/>
  <c r="AJ397" i="8"/>
  <c r="AJ367" i="8"/>
  <c r="AJ456" i="8"/>
  <c r="AJ296" i="8"/>
  <c r="AJ274" i="8"/>
  <c r="AJ199" i="8"/>
  <c r="AJ128" i="8"/>
  <c r="AJ320" i="8"/>
  <c r="AJ121" i="8"/>
  <c r="AJ82" i="8"/>
  <c r="AJ24" i="8"/>
  <c r="AJ951" i="8"/>
  <c r="AJ862" i="8"/>
  <c r="AJ827" i="8"/>
  <c r="AJ843" i="8"/>
  <c r="AJ733" i="8"/>
  <c r="AJ622" i="8"/>
  <c r="AJ595" i="8"/>
  <c r="AJ580" i="8"/>
  <c r="AJ480" i="8"/>
  <c r="AJ517" i="8"/>
  <c r="AJ522" i="8"/>
  <c r="AJ380" i="8"/>
  <c r="AJ317" i="8"/>
  <c r="AJ402" i="8"/>
  <c r="AJ220" i="8"/>
  <c r="AJ235" i="8"/>
  <c r="AJ183" i="8"/>
  <c r="AJ126" i="8"/>
  <c r="AJ258" i="8"/>
  <c r="AJ115" i="8"/>
  <c r="AJ211" i="8"/>
  <c r="AJ219" i="8"/>
  <c r="AJ975" i="8"/>
  <c r="AJ724" i="8"/>
  <c r="AJ633" i="8"/>
  <c r="AJ362" i="8"/>
  <c r="AJ303" i="8"/>
  <c r="AJ93" i="8"/>
  <c r="AJ965" i="8"/>
  <c r="AJ676" i="8"/>
  <c r="AJ469" i="8"/>
  <c r="AJ305" i="8"/>
  <c r="AJ178" i="8"/>
  <c r="AJ158" i="8"/>
  <c r="AJ873" i="8"/>
  <c r="AJ610" i="8"/>
  <c r="AJ509" i="8"/>
  <c r="AJ351" i="8"/>
  <c r="AJ120" i="8"/>
  <c r="AJ47" i="8"/>
  <c r="AJ831" i="8"/>
  <c r="AJ590" i="8"/>
  <c r="AJ487" i="8"/>
  <c r="AJ335" i="8"/>
  <c r="AJ114" i="8"/>
  <c r="AJ45" i="8"/>
  <c r="AJ816" i="8"/>
  <c r="AJ543" i="8"/>
  <c r="AJ604" i="8"/>
  <c r="AJ216" i="8"/>
  <c r="AJ184" i="8"/>
  <c r="AJ785" i="8"/>
  <c r="AJ535" i="8"/>
  <c r="AJ444" i="8"/>
  <c r="AJ232" i="8"/>
  <c r="AJ83" i="8"/>
  <c r="AJ782" i="8"/>
  <c r="AJ111" i="8"/>
  <c r="AJ646" i="8"/>
  <c r="AJ188" i="8"/>
  <c r="AJ557" i="8"/>
  <c r="AJ453" i="8"/>
  <c r="AJ369" i="8"/>
  <c r="AJ289" i="8"/>
  <c r="AJ208" i="8"/>
  <c r="AJ168" i="8"/>
  <c r="AJ11" i="8"/>
  <c r="AJ23" i="8"/>
  <c r="AJ18" i="8"/>
  <c r="AJ969" i="8"/>
  <c r="AJ53" i="8"/>
  <c r="AJ10" i="8"/>
  <c r="AJ41" i="8"/>
  <c r="AJ13" i="8"/>
  <c r="AJ46" i="8"/>
  <c r="AJ56" i="8"/>
  <c r="AJ19" i="8"/>
  <c r="AJ15" i="8"/>
  <c r="AJ32" i="8"/>
  <c r="AJ159" i="8"/>
  <c r="AE26" i="3"/>
  <c r="C26" i="3"/>
  <c r="AD24" i="3"/>
  <c r="AE24" i="3"/>
  <c r="C24" i="3"/>
  <c r="AB24" i="3"/>
  <c r="AA31" i="3"/>
  <c r="C31" i="3"/>
  <c r="AD31" i="3"/>
  <c r="AB31" i="3"/>
  <c r="AE31" i="3"/>
  <c r="AI26" i="8"/>
  <c r="AL10" i="8"/>
  <c r="AG43" i="8"/>
  <c r="AG114" i="8"/>
  <c r="AG26" i="8"/>
  <c r="AG57" i="8"/>
  <c r="AM57" i="8" s="1"/>
  <c r="AN57" i="8" s="1"/>
  <c r="AG54" i="8"/>
  <c r="AG80" i="8"/>
  <c r="AG100" i="8"/>
  <c r="AM100" i="8" s="1"/>
  <c r="AG140" i="8"/>
  <c r="AM140" i="8" s="1"/>
  <c r="AG191" i="8"/>
  <c r="AM191" i="8" s="1"/>
  <c r="AN191" i="8" s="1"/>
  <c r="AG305" i="8"/>
  <c r="AG87" i="8"/>
  <c r="AG111" i="8"/>
  <c r="AG131" i="8"/>
  <c r="AM131" i="8" s="1"/>
  <c r="AN131" i="8" s="1"/>
  <c r="AG178" i="8"/>
  <c r="AG221" i="8"/>
  <c r="AG153" i="8"/>
  <c r="AM153" i="8" s="1"/>
  <c r="AG163" i="8"/>
  <c r="AG205" i="8"/>
  <c r="AG220" i="8"/>
  <c r="AG176" i="8"/>
  <c r="AG281" i="8"/>
  <c r="AM281" i="8" s="1"/>
  <c r="AN281" i="8" s="1"/>
  <c r="AG252" i="8"/>
  <c r="AG293" i="8"/>
  <c r="AM293" i="8" s="1"/>
  <c r="AG278" i="8"/>
  <c r="AG335" i="8"/>
  <c r="AG367" i="8"/>
  <c r="AG327" i="8"/>
  <c r="AM327" i="8" s="1"/>
  <c r="AG247" i="8"/>
  <c r="AM247" i="8" s="1"/>
  <c r="AN247" i="8" s="1"/>
  <c r="AG295" i="8"/>
  <c r="AG359" i="8"/>
  <c r="AG435" i="8"/>
  <c r="AM435" i="8" s="1"/>
  <c r="AG522" i="8"/>
  <c r="AG404" i="8"/>
  <c r="AG454" i="8"/>
  <c r="AG354" i="8"/>
  <c r="AM354" i="8" s="1"/>
  <c r="AG470" i="8"/>
  <c r="AM470" i="8" s="1"/>
  <c r="AN470" i="8" s="1"/>
  <c r="AG373" i="8"/>
  <c r="AG417" i="8"/>
  <c r="AG479" i="8"/>
  <c r="AG420" i="8"/>
  <c r="AG472" i="8"/>
  <c r="AG570" i="8"/>
  <c r="AG488" i="8"/>
  <c r="AG536" i="8"/>
  <c r="AG603" i="8"/>
  <c r="AM603" i="8" s="1"/>
  <c r="AN603" i="8" s="1"/>
  <c r="AG599" i="8"/>
  <c r="AG610" i="8"/>
  <c r="AM610" i="8" s="1"/>
  <c r="AG501" i="8"/>
  <c r="AG557" i="8"/>
  <c r="AM557" i="8" s="1"/>
  <c r="AN557" i="8" s="1"/>
  <c r="AG605" i="8"/>
  <c r="AG644" i="8"/>
  <c r="AG604" i="8"/>
  <c r="AG626" i="8"/>
  <c r="AG680" i="8"/>
  <c r="AG723" i="8"/>
  <c r="AG683" i="8"/>
  <c r="AG785" i="8"/>
  <c r="AM785" i="8" s="1"/>
  <c r="AN785" i="8" s="1"/>
  <c r="AG686" i="8"/>
  <c r="AG764" i="8"/>
  <c r="AG826" i="8"/>
  <c r="AM826" i="8" s="1"/>
  <c r="AN826" i="8" s="1"/>
  <c r="AG756" i="8"/>
  <c r="AM756" i="8" s="1"/>
  <c r="AN756" i="8" s="1"/>
  <c r="AG770" i="8"/>
  <c r="AM770" i="8" s="1"/>
  <c r="AG749" i="8"/>
  <c r="AG839" i="8"/>
  <c r="AG795" i="8"/>
  <c r="AM795" i="8" s="1"/>
  <c r="AN795" i="8" s="1"/>
  <c r="AG868" i="8"/>
  <c r="AG844" i="8"/>
  <c r="AG888" i="8"/>
  <c r="AG838" i="8"/>
  <c r="AG879" i="8"/>
  <c r="AG845" i="8"/>
  <c r="AG928" i="8"/>
  <c r="AG950" i="8"/>
  <c r="AG991" i="8"/>
  <c r="AM991" i="8" s="1"/>
  <c r="AG907" i="8"/>
  <c r="AM907" i="8" s="1"/>
  <c r="AG933" i="8"/>
  <c r="AG989" i="8"/>
  <c r="AG951" i="8"/>
  <c r="AG982" i="8"/>
  <c r="AG1000" i="8"/>
  <c r="AB16" i="3"/>
  <c r="AC16" i="3"/>
  <c r="AE16" i="3"/>
  <c r="C16" i="3"/>
  <c r="AD16" i="3"/>
  <c r="AB19" i="3"/>
  <c r="L26" i="7"/>
  <c r="Q34" i="3" s="1"/>
  <c r="Z35" i="4"/>
  <c r="AB21" i="3"/>
  <c r="AD21" i="3"/>
  <c r="AC21" i="3"/>
  <c r="H24" i="7"/>
  <c r="M32" i="3" s="1"/>
  <c r="S33" i="4"/>
  <c r="Y33" i="4" s="1"/>
  <c r="Z30" i="3"/>
  <c r="AE30" i="3"/>
  <c r="AD30" i="3"/>
  <c r="AB30" i="3"/>
  <c r="C30" i="3"/>
  <c r="AA30" i="3"/>
  <c r="G81" i="7"/>
  <c r="K20" i="2" s="1"/>
  <c r="Y5" i="8"/>
  <c r="AE34" i="3"/>
  <c r="C34" i="3"/>
  <c r="AA39" i="3"/>
  <c r="AC39" i="3"/>
  <c r="AB39" i="3"/>
  <c r="AE39" i="3"/>
  <c r="C39" i="3"/>
  <c r="L13" i="7"/>
  <c r="Q21" i="3" s="1"/>
  <c r="Z22" i="4"/>
  <c r="Y8" i="7"/>
  <c r="Z8" i="7"/>
  <c r="AY60" i="8"/>
  <c r="AZ60" i="8"/>
  <c r="AZ32" i="8"/>
  <c r="L46" i="5" s="1"/>
  <c r="Z46" i="5" s="1"/>
  <c r="AY32" i="8"/>
  <c r="J46" i="5" s="1"/>
  <c r="AZ45" i="8"/>
  <c r="AY45" i="8"/>
  <c r="AY22" i="8"/>
  <c r="J36" i="5" s="1"/>
  <c r="AZ22" i="8"/>
  <c r="L36" i="5" s="1"/>
  <c r="Z36" i="5" s="1"/>
  <c r="AZ54" i="8"/>
  <c r="AY54" i="8"/>
  <c r="AZ109" i="8"/>
  <c r="AY109" i="8"/>
  <c r="AZ141" i="8"/>
  <c r="AY141" i="8"/>
  <c r="AZ91" i="8"/>
  <c r="AY91" i="8"/>
  <c r="AZ123" i="8"/>
  <c r="AY123" i="8"/>
  <c r="AZ66" i="8"/>
  <c r="AY66" i="8"/>
  <c r="AZ90" i="8"/>
  <c r="AY90" i="8"/>
  <c r="AZ106" i="8"/>
  <c r="AY106" i="8"/>
  <c r="AZ122" i="8"/>
  <c r="AY122" i="8"/>
  <c r="AZ138" i="8"/>
  <c r="AY138" i="8"/>
  <c r="AZ145" i="8"/>
  <c r="AY145" i="8"/>
  <c r="AM12" i="8"/>
  <c r="AN12" i="8" s="1"/>
  <c r="AY52" i="8"/>
  <c r="AZ52" i="8"/>
  <c r="AY23" i="8"/>
  <c r="J37" i="5" s="1"/>
  <c r="AZ23" i="8"/>
  <c r="L37" i="5" s="1"/>
  <c r="Z37" i="5" s="1"/>
  <c r="AY61" i="8"/>
  <c r="AZ61" i="8"/>
  <c r="AY62" i="8"/>
  <c r="AZ62" i="8"/>
  <c r="AM10" i="8"/>
  <c r="AZ35" i="8"/>
  <c r="L49" i="5" s="1"/>
  <c r="AY35" i="8"/>
  <c r="J49" i="5" s="1"/>
  <c r="BA14" i="8"/>
  <c r="AY14" i="8"/>
  <c r="J28" i="5" s="1"/>
  <c r="AZ14" i="8"/>
  <c r="L28" i="5" s="1"/>
  <c r="Z28" i="5" s="1"/>
  <c r="AZ47" i="8"/>
  <c r="AY47" i="8"/>
  <c r="AZ72" i="8"/>
  <c r="AY72" i="8"/>
  <c r="AZ113" i="8"/>
  <c r="AY113" i="8"/>
  <c r="AZ68" i="8"/>
  <c r="AY68" i="8"/>
  <c r="AZ95" i="8"/>
  <c r="AY95" i="8"/>
  <c r="AZ127" i="8"/>
  <c r="AY127" i="8"/>
  <c r="AZ77" i="8"/>
  <c r="AY77" i="8"/>
  <c r="AZ92" i="8"/>
  <c r="AY92" i="8"/>
  <c r="AZ108" i="8"/>
  <c r="AY108" i="8"/>
  <c r="AZ124" i="8"/>
  <c r="AY124" i="8"/>
  <c r="AZ140" i="8"/>
  <c r="AY140" i="8"/>
  <c r="AZ25" i="8"/>
  <c r="L39" i="5" s="1"/>
  <c r="Z39" i="5" s="1"/>
  <c r="AY25" i="8"/>
  <c r="J39" i="5" s="1"/>
  <c r="BA13" i="8"/>
  <c r="AY34" i="8"/>
  <c r="J48" i="5" s="1"/>
  <c r="AZ34" i="8"/>
  <c r="L48" i="5" s="1"/>
  <c r="Z48" i="5" s="1"/>
  <c r="AM130" i="8"/>
  <c r="AN130" i="8" s="1"/>
  <c r="AZ70" i="8"/>
  <c r="AY70" i="8"/>
  <c r="AZ40" i="8"/>
  <c r="AY40" i="8"/>
  <c r="AZ20" i="8"/>
  <c r="L34" i="5" s="1"/>
  <c r="Z34" i="5" s="1"/>
  <c r="AY20" i="8"/>
  <c r="J34" i="5" s="1"/>
  <c r="AV3" i="8"/>
  <c r="AM8" i="8"/>
  <c r="AN8" i="8" s="1"/>
  <c r="AZ33" i="8"/>
  <c r="L47" i="5" s="1"/>
  <c r="Z47" i="5" s="1"/>
  <c r="AY33" i="8"/>
  <c r="J47" i="5" s="1"/>
  <c r="BA9" i="8"/>
  <c r="BA16" i="8"/>
  <c r="AZ16" i="8"/>
  <c r="L30" i="5" s="1"/>
  <c r="Z30" i="5" s="1"/>
  <c r="AY16" i="8"/>
  <c r="J30" i="5" s="1"/>
  <c r="AZ51" i="8"/>
  <c r="AY51" i="8"/>
  <c r="AZ28" i="8"/>
  <c r="L42" i="5" s="1"/>
  <c r="Z42" i="5" s="1"/>
  <c r="AY28" i="8"/>
  <c r="J42" i="5" s="1"/>
  <c r="AZ85" i="8"/>
  <c r="AY85" i="8"/>
  <c r="AZ117" i="8"/>
  <c r="AY117" i="8"/>
  <c r="AZ69" i="8"/>
  <c r="AY69" i="8"/>
  <c r="AZ99" i="8"/>
  <c r="AY99" i="8"/>
  <c r="AZ131" i="8"/>
  <c r="AY131" i="8"/>
  <c r="AZ80" i="8"/>
  <c r="AY80" i="8"/>
  <c r="AZ94" i="8"/>
  <c r="AY94" i="8"/>
  <c r="AZ110" i="8"/>
  <c r="AY110" i="8"/>
  <c r="AZ126" i="8"/>
  <c r="AY126" i="8"/>
  <c r="AZ142" i="8"/>
  <c r="AY142" i="8"/>
  <c r="AY18" i="8"/>
  <c r="J32" i="5" s="1"/>
  <c r="AZ18" i="8"/>
  <c r="L32" i="5" s="1"/>
  <c r="Z32" i="5" s="1"/>
  <c r="AY42" i="8"/>
  <c r="AZ42" i="8"/>
  <c r="BA17" i="8"/>
  <c r="AY17" i="8"/>
  <c r="J31" i="5" s="1"/>
  <c r="AZ17" i="8"/>
  <c r="L31" i="5" s="1"/>
  <c r="Z31" i="5" s="1"/>
  <c r="BA8" i="8"/>
  <c r="AZ43" i="8"/>
  <c r="AY43" i="8"/>
  <c r="AY46" i="8"/>
  <c r="AZ46" i="8"/>
  <c r="AY53" i="8"/>
  <c r="AZ53" i="8"/>
  <c r="AZ44" i="8"/>
  <c r="AY44" i="8"/>
  <c r="AZ89" i="8"/>
  <c r="AY89" i="8"/>
  <c r="AZ121" i="8"/>
  <c r="AY121" i="8"/>
  <c r="AY74" i="8"/>
  <c r="AZ74" i="8"/>
  <c r="AZ103" i="8"/>
  <c r="AY103" i="8"/>
  <c r="AZ135" i="8"/>
  <c r="AY135" i="8"/>
  <c r="AZ146" i="8"/>
  <c r="AY146" i="8"/>
  <c r="AZ96" i="8"/>
  <c r="AY96" i="8"/>
  <c r="AZ112" i="8"/>
  <c r="AY112" i="8"/>
  <c r="AZ128" i="8"/>
  <c r="AY128" i="8"/>
  <c r="AZ71" i="8"/>
  <c r="AY71" i="8"/>
  <c r="BA12" i="8"/>
  <c r="AZ59" i="8"/>
  <c r="AY59" i="8"/>
  <c r="AZ73" i="8"/>
  <c r="AY73" i="8"/>
  <c r="AZ48" i="8"/>
  <c r="AY48" i="8"/>
  <c r="AZ57" i="8"/>
  <c r="AY57" i="8"/>
  <c r="AZ38" i="8"/>
  <c r="AY38" i="8"/>
  <c r="AZ93" i="8"/>
  <c r="AY93" i="8"/>
  <c r="AZ125" i="8"/>
  <c r="AY125" i="8"/>
  <c r="AZ81" i="8"/>
  <c r="AY81" i="8"/>
  <c r="AZ107" i="8"/>
  <c r="AY107" i="8"/>
  <c r="AZ139" i="8"/>
  <c r="AY139" i="8"/>
  <c r="AY78" i="8"/>
  <c r="AZ78" i="8"/>
  <c r="AZ98" i="8"/>
  <c r="AY98" i="8"/>
  <c r="AZ114" i="8"/>
  <c r="AY114" i="8"/>
  <c r="AZ130" i="8"/>
  <c r="AY130" i="8"/>
  <c r="AZ75" i="8"/>
  <c r="AY75" i="8"/>
  <c r="BA7" i="8"/>
  <c r="AZ29" i="8"/>
  <c r="L43" i="5" s="1"/>
  <c r="Z43" i="5" s="1"/>
  <c r="AY29" i="8"/>
  <c r="J43" i="5" s="1"/>
  <c r="AZ21" i="8"/>
  <c r="L35" i="5" s="1"/>
  <c r="Z35" i="5" s="1"/>
  <c r="AY21" i="8"/>
  <c r="J35" i="5" s="1"/>
  <c r="AZ129" i="8"/>
  <c r="AY129" i="8"/>
  <c r="AZ76" i="8"/>
  <c r="AY76" i="8"/>
  <c r="AZ111" i="8"/>
  <c r="AY111" i="8"/>
  <c r="AZ143" i="8"/>
  <c r="AY143" i="8"/>
  <c r="AZ84" i="8"/>
  <c r="AY84" i="8"/>
  <c r="AZ100" i="8"/>
  <c r="AY100" i="8"/>
  <c r="AZ116" i="8"/>
  <c r="AY116" i="8"/>
  <c r="AZ132" i="8"/>
  <c r="AY132" i="8"/>
  <c r="AZ79" i="8"/>
  <c r="AY79" i="8"/>
  <c r="AY36" i="8"/>
  <c r="J50" i="5" s="1"/>
  <c r="AZ36" i="8"/>
  <c r="L50" i="5" s="1"/>
  <c r="Z50" i="5" s="1"/>
  <c r="AM24" i="8"/>
  <c r="AN24" i="8" s="1"/>
  <c r="AZ67" i="8"/>
  <c r="AY67" i="8"/>
  <c r="AY26" i="8"/>
  <c r="J40" i="5" s="1"/>
  <c r="AZ26" i="8"/>
  <c r="L40" i="5" s="1"/>
  <c r="Z40" i="5" s="1"/>
  <c r="AZ49" i="8"/>
  <c r="AY49" i="8"/>
  <c r="BA6" i="8"/>
  <c r="AY56" i="8"/>
  <c r="AZ56" i="8"/>
  <c r="AY37" i="8"/>
  <c r="J51" i="5" s="1"/>
  <c r="AZ37" i="8"/>
  <c r="L51" i="5" s="1"/>
  <c r="AZ24" i="8"/>
  <c r="L38" i="5" s="1"/>
  <c r="Z38" i="5" s="1"/>
  <c r="AY24" i="8"/>
  <c r="J38" i="5" s="1"/>
  <c r="AZ63" i="8"/>
  <c r="AY63" i="8"/>
  <c r="AZ101" i="8"/>
  <c r="AY101" i="8"/>
  <c r="AZ133" i="8"/>
  <c r="AY133" i="8"/>
  <c r="AZ83" i="8"/>
  <c r="AY83" i="8"/>
  <c r="AZ115" i="8"/>
  <c r="AY115" i="8"/>
  <c r="AZ86" i="8"/>
  <c r="AY86" i="8"/>
  <c r="AZ102" i="8"/>
  <c r="AY102" i="8"/>
  <c r="AZ118" i="8"/>
  <c r="AY118" i="8"/>
  <c r="AZ134" i="8"/>
  <c r="AY134" i="8"/>
  <c r="AZ82" i="8"/>
  <c r="AY82" i="8"/>
  <c r="BA15" i="8"/>
  <c r="AZ15" i="8"/>
  <c r="L29" i="5" s="1"/>
  <c r="Z29" i="5" s="1"/>
  <c r="AY15" i="8"/>
  <c r="J29" i="5" s="1"/>
  <c r="AY19" i="8"/>
  <c r="J33" i="5" s="1"/>
  <c r="AZ19" i="8"/>
  <c r="L33" i="5" s="1"/>
  <c r="Z33" i="5" s="1"/>
  <c r="AZ55" i="8"/>
  <c r="AY55" i="8"/>
  <c r="AZ39" i="8"/>
  <c r="AY39" i="8"/>
  <c r="AY27" i="8"/>
  <c r="J41" i="5" s="1"/>
  <c r="AZ27" i="8"/>
  <c r="L41" i="5" s="1"/>
  <c r="Z41" i="5" s="1"/>
  <c r="AZ97" i="8"/>
  <c r="AY97" i="8"/>
  <c r="AZ31" i="8"/>
  <c r="L45" i="5" s="1"/>
  <c r="Z45" i="5" s="1"/>
  <c r="AY31" i="8"/>
  <c r="J45" i="5" s="1"/>
  <c r="AM32" i="8"/>
  <c r="AN32" i="8" s="1"/>
  <c r="AZ65" i="8"/>
  <c r="AY65" i="8"/>
  <c r="AY30" i="8"/>
  <c r="J44" i="5" s="1"/>
  <c r="AZ30" i="8"/>
  <c r="L44" i="5" s="1"/>
  <c r="Z44" i="5" s="1"/>
  <c r="AY58" i="8"/>
  <c r="AZ58" i="8"/>
  <c r="AZ41" i="8"/>
  <c r="AY41" i="8"/>
  <c r="AY64" i="8"/>
  <c r="AZ64" i="8"/>
  <c r="AZ105" i="8"/>
  <c r="AY105" i="8"/>
  <c r="AZ137" i="8"/>
  <c r="AY137" i="8"/>
  <c r="AZ87" i="8"/>
  <c r="AY87" i="8"/>
  <c r="AZ119" i="8"/>
  <c r="AY119" i="8"/>
  <c r="AZ88" i="8"/>
  <c r="AY88" i="8"/>
  <c r="AZ104" i="8"/>
  <c r="AY104" i="8"/>
  <c r="AZ120" i="8"/>
  <c r="AY120" i="8"/>
  <c r="AZ136" i="8"/>
  <c r="AY136" i="8"/>
  <c r="AZ144" i="8"/>
  <c r="AY144" i="8"/>
  <c r="BA10" i="8"/>
  <c r="BA11" i="8"/>
  <c r="M9" i="7"/>
  <c r="R17" i="3" s="1"/>
  <c r="Z17" i="3" s="1"/>
  <c r="Z32" i="7"/>
  <c r="T41" i="4" s="1"/>
  <c r="X41" i="4" s="1"/>
  <c r="Z21" i="7"/>
  <c r="T30" i="4" s="1"/>
  <c r="X30" i="4" s="1"/>
  <c r="Y21" i="7"/>
  <c r="Z18" i="7"/>
  <c r="T27" i="4" s="1"/>
  <c r="X27" i="4" s="1"/>
  <c r="J18" i="7"/>
  <c r="O26" i="3" s="1"/>
  <c r="Y18" i="7"/>
  <c r="R21" i="7"/>
  <c r="R19" i="7"/>
  <c r="Y16" i="7"/>
  <c r="Z16" i="7"/>
  <c r="T25" i="4" s="1"/>
  <c r="X25" i="4" s="1"/>
  <c r="R28" i="7"/>
  <c r="J16" i="7"/>
  <c r="O24" i="3" s="1"/>
  <c r="R15" i="7"/>
  <c r="R34" i="7"/>
  <c r="Z34" i="7"/>
  <c r="Y34" i="7"/>
  <c r="L34" i="7" s="1"/>
  <c r="Q42" i="3" s="1"/>
  <c r="I81" i="7"/>
  <c r="M20" i="2" s="1"/>
  <c r="X81" i="7"/>
  <c r="K81" i="7" s="1"/>
  <c r="O20" i="2" s="1"/>
  <c r="Y31" i="7"/>
  <c r="Z31" i="7"/>
  <c r="T40" i="4" s="1"/>
  <c r="X40" i="4" s="1"/>
  <c r="Z33" i="7"/>
  <c r="H17" i="7"/>
  <c r="M25" i="3" s="1"/>
  <c r="Z25" i="7"/>
  <c r="Y25" i="7"/>
  <c r="Y30" i="7"/>
  <c r="Z30" i="7"/>
  <c r="T39" i="4" s="1"/>
  <c r="X39" i="4" s="1"/>
  <c r="R33" i="7"/>
  <c r="Z28" i="7"/>
  <c r="T37" i="4" s="1"/>
  <c r="X37" i="4" s="1"/>
  <c r="I80" i="7"/>
  <c r="M19" i="2" s="1"/>
  <c r="X80" i="7"/>
  <c r="K80" i="7" s="1"/>
  <c r="O19" i="2" s="1"/>
  <c r="R32" i="7"/>
  <c r="J21" i="7"/>
  <c r="O29" i="3" s="1"/>
  <c r="M36" i="7"/>
  <c r="R44" i="3" s="1"/>
  <c r="AE44" i="3" s="1"/>
  <c r="R10" i="7"/>
  <c r="R31" i="7"/>
  <c r="R30" i="7"/>
  <c r="R24" i="7"/>
  <c r="Z19" i="7"/>
  <c r="T28" i="4" s="1"/>
  <c r="X28" i="4" s="1"/>
  <c r="Y19" i="7"/>
  <c r="R14" i="7"/>
  <c r="H14" i="7"/>
  <c r="M22" i="3" s="1"/>
  <c r="R29" i="7"/>
  <c r="J31" i="7"/>
  <c r="O39" i="3" s="1"/>
  <c r="H28" i="7"/>
  <c r="M36" i="3" s="1"/>
  <c r="R13" i="7"/>
  <c r="U78" i="7"/>
  <c r="X17" i="2" s="1"/>
  <c r="U80" i="7"/>
  <c r="X19" i="2" s="1"/>
  <c r="U77" i="7"/>
  <c r="X16" i="2" s="1"/>
  <c r="G77" i="7"/>
  <c r="K16" i="2" s="1"/>
  <c r="U81" i="7"/>
  <c r="X20" i="2" s="1"/>
  <c r="U82" i="7"/>
  <c r="X21" i="2" s="1"/>
  <c r="U79" i="7"/>
  <c r="X18" i="2" s="1"/>
  <c r="Y23" i="7"/>
  <c r="Z23" i="7"/>
  <c r="T32" i="4" s="1"/>
  <c r="X32" i="4" s="1"/>
  <c r="R8" i="7"/>
  <c r="K17" i="7"/>
  <c r="P25" i="3" s="1"/>
  <c r="J34" i="7"/>
  <c r="O42" i="3" s="1"/>
  <c r="M29" i="7"/>
  <c r="R37" i="3" s="1"/>
  <c r="AD37" i="3" s="1"/>
  <c r="R12" i="7"/>
  <c r="Z14" i="7"/>
  <c r="I78" i="7"/>
  <c r="M17" i="2" s="1"/>
  <c r="X78" i="7"/>
  <c r="K78" i="7" s="1"/>
  <c r="O17" i="2" s="1"/>
  <c r="X82" i="7"/>
  <c r="K82" i="7" s="1"/>
  <c r="O21" i="2" s="1"/>
  <c r="I82" i="7"/>
  <c r="M21" i="2" s="1"/>
  <c r="X79" i="7"/>
  <c r="K79" i="7" s="1"/>
  <c r="O18" i="2" s="1"/>
  <c r="I79" i="7"/>
  <c r="M18" i="2" s="1"/>
  <c r="R18" i="7"/>
  <c r="W80" i="7"/>
  <c r="Y19" i="2" s="1"/>
  <c r="X77" i="7"/>
  <c r="K77" i="7" s="1"/>
  <c r="O16" i="2" s="1"/>
  <c r="W77" i="7"/>
  <c r="Y16" i="2" s="1"/>
  <c r="W82" i="7"/>
  <c r="Y21" i="2" s="1"/>
  <c r="W79" i="7"/>
  <c r="Y18" i="2" s="1"/>
  <c r="W78" i="7"/>
  <c r="Y17" i="2" s="1"/>
  <c r="I77" i="7"/>
  <c r="M16" i="2" s="1"/>
  <c r="W81" i="7"/>
  <c r="Y20" i="2" s="1"/>
  <c r="R23" i="7"/>
  <c r="K29" i="7"/>
  <c r="P37" i="3" s="1"/>
  <c r="J30" i="7"/>
  <c r="O38" i="3" s="1"/>
  <c r="R9" i="7"/>
  <c r="Y17" i="7"/>
  <c r="AM49" i="8" l="1"/>
  <c r="AN49" i="8" s="1"/>
  <c r="AM357" i="8"/>
  <c r="AN357" i="8" s="1"/>
  <c r="AM626" i="8"/>
  <c r="AN626" i="8" s="1"/>
  <c r="AM1000" i="8"/>
  <c r="AM683" i="8"/>
  <c r="AM498" i="8"/>
  <c r="AN498" i="8" s="1"/>
  <c r="AM72" i="8"/>
  <c r="AN72" i="8" s="1"/>
  <c r="AM194" i="8"/>
  <c r="AN194" i="8" s="1"/>
  <c r="AM260" i="8"/>
  <c r="AN260" i="8" s="1"/>
  <c r="AM219" i="8"/>
  <c r="AN219" i="8" s="1"/>
  <c r="AM507" i="8"/>
  <c r="AN507" i="8" s="1"/>
  <c r="AM588" i="8"/>
  <c r="AN588" i="8" s="1"/>
  <c r="AM699" i="8"/>
  <c r="AN699" i="8" s="1"/>
  <c r="AM754" i="8"/>
  <c r="AN754" i="8" s="1"/>
  <c r="AM890" i="8"/>
  <c r="AN890" i="8" s="1"/>
  <c r="AM141" i="8"/>
  <c r="AN141" i="8" s="1"/>
  <c r="AM256" i="8"/>
  <c r="AN256" i="8" s="1"/>
  <c r="AM341" i="8"/>
  <c r="AN341" i="8" s="1"/>
  <c r="AM424" i="8"/>
  <c r="AN424" i="8" s="1"/>
  <c r="AM648" i="8"/>
  <c r="AN648" i="8" s="1"/>
  <c r="AM799" i="8"/>
  <c r="AN799" i="8" s="1"/>
  <c r="AM915" i="8"/>
  <c r="AN915" i="8" s="1"/>
  <c r="AM414" i="8"/>
  <c r="AN414" i="8" s="1"/>
  <c r="AM401" i="8"/>
  <c r="AN401" i="8" s="1"/>
  <c r="AM571" i="8"/>
  <c r="AN571" i="8" s="1"/>
  <c r="AM691" i="8"/>
  <c r="AN691" i="8" s="1"/>
  <c r="AM629" i="8"/>
  <c r="AN629" i="8" s="1"/>
  <c r="AM812" i="8"/>
  <c r="AN812" i="8" s="1"/>
  <c r="AM900" i="8"/>
  <c r="AN900" i="8" s="1"/>
  <c r="AM954" i="8"/>
  <c r="AN954" i="8" s="1"/>
  <c r="AM74" i="8"/>
  <c r="AN74" i="8" s="1"/>
  <c r="AM589" i="8"/>
  <c r="AN589" i="8" s="1"/>
  <c r="AM34" i="8"/>
  <c r="AN34" i="8" s="1"/>
  <c r="AM271" i="8"/>
  <c r="AN271" i="8" s="1"/>
  <c r="AM685" i="8"/>
  <c r="AN685" i="8" s="1"/>
  <c r="AM173" i="8"/>
  <c r="AN173" i="8" s="1"/>
  <c r="AM190" i="8"/>
  <c r="AN190" i="8" s="1"/>
  <c r="AM487" i="8"/>
  <c r="AN487" i="8" s="1"/>
  <c r="AM496" i="8"/>
  <c r="AN496" i="8" s="1"/>
  <c r="AM77" i="8"/>
  <c r="AN77" i="8" s="1"/>
  <c r="AM135" i="8"/>
  <c r="AN135" i="8" s="1"/>
  <c r="AM366" i="8"/>
  <c r="AN366" i="8" s="1"/>
  <c r="AM227" i="8"/>
  <c r="AN227" i="8" s="1"/>
  <c r="AM527" i="8"/>
  <c r="AN527" i="8" s="1"/>
  <c r="AM361" i="8"/>
  <c r="AN361" i="8" s="1"/>
  <c r="AM580" i="8"/>
  <c r="AN580" i="8" s="1"/>
  <c r="AM198" i="8"/>
  <c r="AN198" i="8" s="1"/>
  <c r="AM310" i="8"/>
  <c r="AN310" i="8" s="1"/>
  <c r="AM239" i="8"/>
  <c r="AN239" i="8" s="1"/>
  <c r="AM282" i="8"/>
  <c r="AN282" i="8" s="1"/>
  <c r="AM343" i="8"/>
  <c r="AN343" i="8" s="1"/>
  <c r="AM477" i="8"/>
  <c r="AN477" i="8" s="1"/>
  <c r="AM160" i="8"/>
  <c r="AN160" i="8" s="1"/>
  <c r="AM449" i="8"/>
  <c r="AN449" i="8" s="1"/>
  <c r="AM935" i="8"/>
  <c r="AN935" i="8" s="1"/>
  <c r="AM223" i="8"/>
  <c r="AN223" i="8" s="1"/>
  <c r="AM998" i="8"/>
  <c r="AN998" i="8" s="1"/>
  <c r="AM646" i="8"/>
  <c r="AN646" i="8" s="1"/>
  <c r="AM841" i="8"/>
  <c r="AN841" i="8" s="1"/>
  <c r="AM895" i="8"/>
  <c r="AN895" i="8" s="1"/>
  <c r="AM853" i="8"/>
  <c r="AN853" i="8" s="1"/>
  <c r="AM612" i="8"/>
  <c r="AN612" i="8" s="1"/>
  <c r="AM728" i="8"/>
  <c r="AN728" i="8" s="1"/>
  <c r="AM782" i="8"/>
  <c r="AN782" i="8" s="1"/>
  <c r="AM887" i="8"/>
  <c r="AN887" i="8" s="1"/>
  <c r="AM617" i="8"/>
  <c r="AN617" i="8" s="1"/>
  <c r="AM755" i="8"/>
  <c r="AN755" i="8" s="1"/>
  <c r="AM212" i="8"/>
  <c r="AM913" i="8"/>
  <c r="AN913" i="8" s="1"/>
  <c r="AM838" i="8"/>
  <c r="AN838" i="8" s="1"/>
  <c r="AM982" i="8"/>
  <c r="AM479" i="8"/>
  <c r="AN479" i="8" s="1"/>
  <c r="AM808" i="8"/>
  <c r="AN808" i="8" s="1"/>
  <c r="AM733" i="8"/>
  <c r="AN733" i="8" s="1"/>
  <c r="AM484" i="8"/>
  <c r="AN484" i="8" s="1"/>
  <c r="AM346" i="8"/>
  <c r="AN346" i="8" s="1"/>
  <c r="AM312" i="8"/>
  <c r="AN312" i="8" s="1"/>
  <c r="AM85" i="8"/>
  <c r="AN85" i="8" s="1"/>
  <c r="AM186" i="8"/>
  <c r="AN186" i="8" s="1"/>
  <c r="AM150" i="8"/>
  <c r="AN150" i="8" s="1"/>
  <c r="AM586" i="8"/>
  <c r="AN586" i="8" s="1"/>
  <c r="AM108" i="8"/>
  <c r="AN108" i="8" s="1"/>
  <c r="AM179" i="8"/>
  <c r="AN179" i="8" s="1"/>
  <c r="AM497" i="8"/>
  <c r="AN497" i="8" s="1"/>
  <c r="AM95" i="8"/>
  <c r="AN95" i="8" s="1"/>
  <c r="AM63" i="8"/>
  <c r="AN63" i="8" s="1"/>
  <c r="AM625" i="8"/>
  <c r="AN625" i="8" s="1"/>
  <c r="AM75" i="8"/>
  <c r="AN75" i="8" s="1"/>
  <c r="AM784" i="8"/>
  <c r="AN784" i="8" s="1"/>
  <c r="AM379" i="8"/>
  <c r="AN379" i="8" s="1"/>
  <c r="AM261" i="8"/>
  <c r="AN261" i="8" s="1"/>
  <c r="AM62" i="8"/>
  <c r="AN62" i="8" s="1"/>
  <c r="AM155" i="8"/>
  <c r="AN155" i="8" s="1"/>
  <c r="AM548" i="8"/>
  <c r="AN548" i="8" s="1"/>
  <c r="AM90" i="8"/>
  <c r="AN90" i="8" s="1"/>
  <c r="AM101" i="8"/>
  <c r="AN101" i="8" s="1"/>
  <c r="AM245" i="8"/>
  <c r="AN245" i="8" s="1"/>
  <c r="AM406" i="8"/>
  <c r="AN406" i="8" s="1"/>
  <c r="AM226" i="8"/>
  <c r="AN226" i="8" s="1"/>
  <c r="AM503" i="8"/>
  <c r="AN503" i="8" s="1"/>
  <c r="AM702" i="8"/>
  <c r="AN702" i="8" s="1"/>
  <c r="AM493" i="8"/>
  <c r="AN493" i="8" s="1"/>
  <c r="AM647" i="8"/>
  <c r="AN647" i="8" s="1"/>
  <c r="AM641" i="8"/>
  <c r="AN641" i="8" s="1"/>
  <c r="AM854" i="8"/>
  <c r="AN854" i="8" s="1"/>
  <c r="AM811" i="8"/>
  <c r="AN811" i="8" s="1"/>
  <c r="AM165" i="8"/>
  <c r="AN165" i="8" s="1"/>
  <c r="AM475" i="8"/>
  <c r="AN475" i="8" s="1"/>
  <c r="AM976" i="8"/>
  <c r="AN976" i="8" s="1"/>
  <c r="AM989" i="8"/>
  <c r="AN989" i="8" s="1"/>
  <c r="AM373" i="8"/>
  <c r="AN373" i="8" s="1"/>
  <c r="AM295" i="8"/>
  <c r="AN295" i="8" s="1"/>
  <c r="AM54" i="8"/>
  <c r="AN54" i="8" s="1"/>
  <c r="AM145" i="8"/>
  <c r="AN145" i="8" s="1"/>
  <c r="AM17" i="8"/>
  <c r="AN17" i="8" s="1"/>
  <c r="AM81" i="8"/>
  <c r="AN81" i="8" s="1"/>
  <c r="AM258" i="8"/>
  <c r="AN258" i="8" s="1"/>
  <c r="AM562" i="8"/>
  <c r="AN562" i="8" s="1"/>
  <c r="AM775" i="8"/>
  <c r="AN775" i="8" s="1"/>
  <c r="AM316" i="8"/>
  <c r="AN316" i="8" s="1"/>
  <c r="AM534" i="8"/>
  <c r="AN534" i="8" s="1"/>
  <c r="AM546" i="8"/>
  <c r="AN546" i="8" s="1"/>
  <c r="AM319" i="8"/>
  <c r="AN319" i="8" s="1"/>
  <c r="AM485" i="8"/>
  <c r="AN485" i="8" s="1"/>
  <c r="AM558" i="8"/>
  <c r="AN558" i="8" s="1"/>
  <c r="AM36" i="8"/>
  <c r="AN36" i="8" s="1"/>
  <c r="AM412" i="8"/>
  <c r="AN412" i="8" s="1"/>
  <c r="AM436" i="8"/>
  <c r="AN436" i="8" s="1"/>
  <c r="AM476" i="8"/>
  <c r="AN476" i="8" s="1"/>
  <c r="AM225" i="8"/>
  <c r="AN225" i="8" s="1"/>
  <c r="AM425" i="8"/>
  <c r="AN425" i="8" s="1"/>
  <c r="AM39" i="8"/>
  <c r="AN39" i="8" s="1"/>
  <c r="AM289" i="8"/>
  <c r="AN289" i="8" s="1"/>
  <c r="AM206" i="8"/>
  <c r="AN206" i="8" s="1"/>
  <c r="AM329" i="8"/>
  <c r="AN329" i="8" s="1"/>
  <c r="AM438" i="8"/>
  <c r="AN438" i="8" s="1"/>
  <c r="AM133" i="8"/>
  <c r="AN133" i="8" s="1"/>
  <c r="AM301" i="8"/>
  <c r="AN301" i="8" s="1"/>
  <c r="AM608" i="8"/>
  <c r="AN608" i="8" s="1"/>
  <c r="AM235" i="8"/>
  <c r="AN235" i="8" s="1"/>
  <c r="AM509" i="8"/>
  <c r="AN509" i="8" s="1"/>
  <c r="AM614" i="8"/>
  <c r="AN614" i="8" s="1"/>
  <c r="AM710" i="8"/>
  <c r="AN710" i="8" s="1"/>
  <c r="AM508" i="8"/>
  <c r="AN508" i="8" s="1"/>
  <c r="AM432" i="8"/>
  <c r="AN432" i="8" s="1"/>
  <c r="AM643" i="8"/>
  <c r="AN643" i="8" s="1"/>
  <c r="AM657" i="8"/>
  <c r="AN657" i="8" s="1"/>
  <c r="AM521" i="8"/>
  <c r="AN521" i="8" s="1"/>
  <c r="AM574" i="8"/>
  <c r="AN574" i="8" s="1"/>
  <c r="AM828" i="8"/>
  <c r="AN828" i="8" s="1"/>
  <c r="AM321" i="8"/>
  <c r="AN321" i="8" s="1"/>
  <c r="AM888" i="8"/>
  <c r="AN888" i="8" s="1"/>
  <c r="AM604" i="8"/>
  <c r="AN604" i="8" s="1"/>
  <c r="AM536" i="8"/>
  <c r="AN536" i="8" s="1"/>
  <c r="AM111" i="8"/>
  <c r="AN111" i="8" s="1"/>
  <c r="AM665" i="8"/>
  <c r="AN665" i="8" s="1"/>
  <c r="AM560" i="8"/>
  <c r="AN560" i="8" s="1"/>
  <c r="AM222" i="8"/>
  <c r="AN222" i="8" s="1"/>
  <c r="AM371" i="8"/>
  <c r="AN371" i="8" s="1"/>
  <c r="AM356" i="8"/>
  <c r="AN356" i="8" s="1"/>
  <c r="AM56" i="8"/>
  <c r="AN56" i="8" s="1"/>
  <c r="AM233" i="8"/>
  <c r="AN233" i="8" s="1"/>
  <c r="AM483" i="8"/>
  <c r="AN483" i="8" s="1"/>
  <c r="AM871" i="8"/>
  <c r="AN871" i="8" s="1"/>
  <c r="AM138" i="8"/>
  <c r="AN138" i="8" s="1"/>
  <c r="AM388" i="8"/>
  <c r="AN388" i="8" s="1"/>
  <c r="AM767" i="8"/>
  <c r="AN767" i="8" s="1"/>
  <c r="AM693" i="8"/>
  <c r="AN693" i="8" s="1"/>
  <c r="AM313" i="8"/>
  <c r="AN313" i="8" s="1"/>
  <c r="AM696" i="8"/>
  <c r="AN696" i="8" s="1"/>
  <c r="AM674" i="8"/>
  <c r="AN674" i="8" s="1"/>
  <c r="AM847" i="8"/>
  <c r="AN847" i="8" s="1"/>
  <c r="AM377" i="8"/>
  <c r="AN377" i="8" s="1"/>
  <c r="AM931" i="8"/>
  <c r="AN931" i="8" s="1"/>
  <c r="AM769" i="8"/>
  <c r="AN769" i="8" s="1"/>
  <c r="L28" i="7"/>
  <c r="Q36" i="3" s="1"/>
  <c r="AM87" i="8"/>
  <c r="AM26" i="8"/>
  <c r="AN26" i="8" s="1"/>
  <c r="AM1001" i="8"/>
  <c r="AN1001" i="8" s="1"/>
  <c r="AM652" i="8"/>
  <c r="AN652" i="8" s="1"/>
  <c r="AM430" i="8"/>
  <c r="AN430" i="8" s="1"/>
  <c r="AM265" i="8"/>
  <c r="AN265" i="8" s="1"/>
  <c r="AM213" i="8"/>
  <c r="AN213" i="8" s="1"/>
  <c r="AM96" i="8"/>
  <c r="AN96" i="8" s="1"/>
  <c r="AM635" i="8"/>
  <c r="AM601" i="8"/>
  <c r="AN601" i="8" s="1"/>
  <c r="AM429" i="8"/>
  <c r="AM500" i="8"/>
  <c r="AM513" i="8"/>
  <c r="AM638" i="8"/>
  <c r="AM390" i="8"/>
  <c r="AN390" i="8" s="1"/>
  <c r="AM232" i="8"/>
  <c r="AN232" i="8" s="1"/>
  <c r="AM920" i="8"/>
  <c r="AN920" i="8" s="1"/>
  <c r="AM634" i="8"/>
  <c r="AN634" i="8" s="1"/>
  <c r="AM286" i="8"/>
  <c r="AN286" i="8" s="1"/>
  <c r="AM451" i="8"/>
  <c r="AN451" i="8" s="1"/>
  <c r="AM154" i="8"/>
  <c r="AN154" i="8" s="1"/>
  <c r="AM184" i="8"/>
  <c r="AN184" i="8" s="1"/>
  <c r="AM299" i="8"/>
  <c r="AN299" i="8" s="1"/>
  <c r="AM796" i="8"/>
  <c r="AN796" i="8" s="1"/>
  <c r="AM495" i="8"/>
  <c r="AN495" i="8" s="1"/>
  <c r="AM395" i="8"/>
  <c r="AN395" i="8" s="1"/>
  <c r="AM1002" i="8"/>
  <c r="AN1002" i="8" s="1"/>
  <c r="AM807" i="8"/>
  <c r="AN807" i="8" s="1"/>
  <c r="AM561" i="8"/>
  <c r="AN561" i="8" s="1"/>
  <c r="AM972" i="8"/>
  <c r="AN972" i="8" s="1"/>
  <c r="AM941" i="8"/>
  <c r="AN941" i="8" s="1"/>
  <c r="AM688" i="8"/>
  <c r="AN688" i="8" s="1"/>
  <c r="T31" i="4"/>
  <c r="X31" i="4" s="1"/>
  <c r="M22" i="7"/>
  <c r="R30" i="3" s="1"/>
  <c r="AC30" i="3" s="1"/>
  <c r="AM259" i="8"/>
  <c r="AN259" i="8" s="1"/>
  <c r="AM244" i="8"/>
  <c r="AM303" i="8"/>
  <c r="AN303" i="8" s="1"/>
  <c r="AM84" i="8"/>
  <c r="AN84" i="8" s="1"/>
  <c r="AM344" i="8"/>
  <c r="AN344" i="8" s="1"/>
  <c r="AM452" i="8"/>
  <c r="AN452" i="8" s="1"/>
  <c r="AM123" i="8"/>
  <c r="AN123" i="8" s="1"/>
  <c r="AM280" i="8"/>
  <c r="AN280" i="8" s="1"/>
  <c r="AM694" i="8"/>
  <c r="AN694" i="8" s="1"/>
  <c r="AM91" i="8"/>
  <c r="AN91" i="8" s="1"/>
  <c r="AM523" i="8"/>
  <c r="AN523" i="8" s="1"/>
  <c r="AM439" i="8"/>
  <c r="AN439" i="8" s="1"/>
  <c r="AM352" i="8"/>
  <c r="AN352" i="8" s="1"/>
  <c r="AM846" i="8"/>
  <c r="AN846" i="8" s="1"/>
  <c r="AM204" i="8"/>
  <c r="AN204" i="8" s="1"/>
  <c r="AM921" i="8"/>
  <c r="AN921" i="8" s="1"/>
  <c r="AM230" i="8"/>
  <c r="AN230" i="8" s="1"/>
  <c r="AM300" i="8"/>
  <c r="AN300" i="8" s="1"/>
  <c r="AM697" i="8"/>
  <c r="AN697" i="8" s="1"/>
  <c r="AM881" i="8"/>
  <c r="AN881" i="8" s="1"/>
  <c r="AM950" i="8"/>
  <c r="AN950" i="8" s="1"/>
  <c r="AM472" i="8"/>
  <c r="AN472" i="8" s="1"/>
  <c r="AM404" i="8"/>
  <c r="AN404" i="8" s="1"/>
  <c r="AM335" i="8"/>
  <c r="AN335" i="8" s="1"/>
  <c r="AM163" i="8"/>
  <c r="AN163" i="8" s="1"/>
  <c r="AM43" i="8"/>
  <c r="AN43" i="8" s="1"/>
  <c r="AM687" i="8"/>
  <c r="AN687" i="8" s="1"/>
  <c r="AM681" i="8"/>
  <c r="AM40" i="8"/>
  <c r="AM183" i="8"/>
  <c r="AN183" i="8" s="1"/>
  <c r="AM491" i="8"/>
  <c r="AN491" i="8" s="1"/>
  <c r="AM615" i="8"/>
  <c r="AN615" i="8" s="1"/>
  <c r="AM778" i="8"/>
  <c r="AN778" i="8" s="1"/>
  <c r="AM861" i="8"/>
  <c r="AN861" i="8" s="1"/>
  <c r="AM27" i="8"/>
  <c r="AN27" i="8" s="1"/>
  <c r="AM88" i="8"/>
  <c r="AN88" i="8" s="1"/>
  <c r="AM125" i="8"/>
  <c r="AN125" i="8" s="1"/>
  <c r="AM298" i="8"/>
  <c r="AN298" i="8" s="1"/>
  <c r="AM555" i="8"/>
  <c r="AN555" i="8" s="1"/>
  <c r="AM724" i="8"/>
  <c r="AN724" i="8" s="1"/>
  <c r="AM748" i="8"/>
  <c r="AN748" i="8" s="1"/>
  <c r="AM902" i="8"/>
  <c r="AN902" i="8" s="1"/>
  <c r="AM320" i="8"/>
  <c r="AN320" i="8" s="1"/>
  <c r="AM600" i="8"/>
  <c r="AN600" i="8" s="1"/>
  <c r="AM766" i="8"/>
  <c r="AN766" i="8" s="1"/>
  <c r="AM842" i="8"/>
  <c r="AN842" i="8" s="1"/>
  <c r="AM917" i="8"/>
  <c r="AN917" i="8" s="1"/>
  <c r="AM15" i="8"/>
  <c r="AN15" i="8" s="1"/>
  <c r="AM19" i="8"/>
  <c r="AM405" i="8"/>
  <c r="AN405" i="8" s="1"/>
  <c r="AM93" i="8"/>
  <c r="AN93" i="8" s="1"/>
  <c r="AM128" i="8"/>
  <c r="AN128" i="8" s="1"/>
  <c r="AM51" i="8"/>
  <c r="AN51" i="8" s="1"/>
  <c r="AM543" i="8"/>
  <c r="AN543" i="8" s="1"/>
  <c r="AM104" i="8"/>
  <c r="AN104" i="8" s="1"/>
  <c r="AM381" i="8"/>
  <c r="AN381" i="8" s="1"/>
  <c r="AM384" i="8"/>
  <c r="AN384" i="8" s="1"/>
  <c r="AM185" i="8"/>
  <c r="AN185" i="8" s="1"/>
  <c r="AM331" i="8"/>
  <c r="AN331" i="8" s="1"/>
  <c r="AM506" i="8"/>
  <c r="AN506" i="8" s="1"/>
  <c r="AM159" i="8"/>
  <c r="AN159" i="8" s="1"/>
  <c r="AM533" i="8"/>
  <c r="AN533" i="8" s="1"/>
  <c r="AM624" i="8"/>
  <c r="AN624" i="8" s="1"/>
  <c r="AM113" i="8"/>
  <c r="AN113" i="8" s="1"/>
  <c r="AM202" i="8"/>
  <c r="AN202" i="8" s="1"/>
  <c r="AM565" i="8"/>
  <c r="AN565" i="8" s="1"/>
  <c r="AM759" i="8"/>
  <c r="AN759" i="8" s="1"/>
  <c r="AM930" i="8"/>
  <c r="AN930" i="8" s="1"/>
  <c r="AM272" i="8"/>
  <c r="AN272" i="8" s="1"/>
  <c r="AM869" i="8"/>
  <c r="AN869" i="8" s="1"/>
  <c r="AM618" i="8"/>
  <c r="AN618" i="8" s="1"/>
  <c r="AM990" i="8"/>
  <c r="AN990" i="8" s="1"/>
  <c r="AM324" i="8"/>
  <c r="AN324" i="8" s="1"/>
  <c r="AM482" i="8"/>
  <c r="AN482" i="8" s="1"/>
  <c r="AM504" i="8"/>
  <c r="AN504" i="8" s="1"/>
  <c r="AM718" i="8"/>
  <c r="AN718" i="8" s="1"/>
  <c r="AM957" i="8"/>
  <c r="AN957" i="8" s="1"/>
  <c r="AM722" i="8"/>
  <c r="AN722" i="8" s="1"/>
  <c r="AM939" i="8"/>
  <c r="AN939" i="8" s="1"/>
  <c r="L19" i="7"/>
  <c r="Q27" i="3" s="1"/>
  <c r="Z28" i="4"/>
  <c r="Q26" i="7"/>
  <c r="T34" i="4"/>
  <c r="X34" i="4" s="1"/>
  <c r="L31" i="7"/>
  <c r="Q39" i="3" s="1"/>
  <c r="Z40" i="4"/>
  <c r="L30" i="7"/>
  <c r="Q38" i="3" s="1"/>
  <c r="Z39" i="4"/>
  <c r="L17" i="7"/>
  <c r="Q25" i="3" s="1"/>
  <c r="Z26" i="4"/>
  <c r="L25" i="7"/>
  <c r="Q33" i="3" s="1"/>
  <c r="Z34" i="4"/>
  <c r="T17" i="4"/>
  <c r="X17" i="4" s="1"/>
  <c r="M8" i="7"/>
  <c r="R16" i="3" s="1"/>
  <c r="Z16" i="3" s="1"/>
  <c r="AM951" i="8"/>
  <c r="AN951" i="8" s="1"/>
  <c r="AM879" i="8"/>
  <c r="AN879" i="8" s="1"/>
  <c r="AN770" i="8"/>
  <c r="AM680" i="8"/>
  <c r="AN680" i="8" s="1"/>
  <c r="AM599" i="8"/>
  <c r="AN599" i="8" s="1"/>
  <c r="AM417" i="8"/>
  <c r="AN417" i="8" s="1"/>
  <c r="AM359" i="8"/>
  <c r="AN359" i="8" s="1"/>
  <c r="AM252" i="8"/>
  <c r="AN252" i="8" s="1"/>
  <c r="AM178" i="8"/>
  <c r="AN178" i="8" s="1"/>
  <c r="AM80" i="8"/>
  <c r="AN80" i="8" s="1"/>
  <c r="X176" i="8"/>
  <c r="X55" i="8"/>
  <c r="X11" i="8"/>
  <c r="X28" i="8"/>
  <c r="X14" i="8"/>
  <c r="X26" i="8"/>
  <c r="X59" i="8"/>
  <c r="X16" i="8"/>
  <c r="X36" i="8"/>
  <c r="X13" i="8"/>
  <c r="X21" i="8"/>
  <c r="X1006" i="8"/>
  <c r="X977" i="8"/>
  <c r="X983" i="8"/>
  <c r="X965" i="8"/>
  <c r="X986" i="8"/>
  <c r="X950" i="8"/>
  <c r="X933" i="8"/>
  <c r="X939" i="8"/>
  <c r="X945" i="8"/>
  <c r="X989" i="8"/>
  <c r="X922" i="8"/>
  <c r="X924" i="8"/>
  <c r="X956" i="8"/>
  <c r="X932" i="8"/>
  <c r="X856" i="8"/>
  <c r="X874" i="8"/>
  <c r="X830" i="8"/>
  <c r="X841" i="8"/>
  <c r="X852" i="8"/>
  <c r="X810" i="8"/>
  <c r="X778" i="8"/>
  <c r="X843" i="8"/>
  <c r="X795" i="8"/>
  <c r="X826" i="8"/>
  <c r="X812" i="8"/>
  <c r="X881" i="8"/>
  <c r="X769" i="8"/>
  <c r="X793" i="8"/>
  <c r="X758" i="8"/>
  <c r="X834" i="8"/>
  <c r="X816" i="8"/>
  <c r="X710" i="8"/>
  <c r="X764" i="8"/>
  <c r="X715" i="8"/>
  <c r="X748" i="8"/>
  <c r="X678" i="8"/>
  <c r="X768" i="8"/>
  <c r="X713" i="8"/>
  <c r="X667" i="8"/>
  <c r="X693" i="8"/>
  <c r="X708" i="8"/>
  <c r="X665" i="8"/>
  <c r="X630" i="8"/>
  <c r="X685" i="8"/>
  <c r="X705" i="8"/>
  <c r="X621" i="8"/>
  <c r="X589" i="8"/>
  <c r="X557" i="8"/>
  <c r="X652" i="8"/>
  <c r="X610" i="8"/>
  <c r="X578" i="8"/>
  <c r="X546" i="8"/>
  <c r="X651" i="8"/>
  <c r="X543" i="8"/>
  <c r="X547" i="8"/>
  <c r="X629" i="8"/>
  <c r="X556" i="8"/>
  <c r="X777" i="8"/>
  <c r="X600" i="8"/>
  <c r="X485" i="8"/>
  <c r="X524" i="8"/>
  <c r="X468" i="8"/>
  <c r="X436" i="8"/>
  <c r="X517" i="8"/>
  <c r="X522" i="8"/>
  <c r="X469" i="8"/>
  <c r="X498" i="8"/>
  <c r="X470" i="8"/>
  <c r="X438" i="8"/>
  <c r="X1003" i="8"/>
  <c r="X974" i="8"/>
  <c r="X972" i="8"/>
  <c r="X946" i="8"/>
  <c r="X952" i="8"/>
  <c r="X997" i="8"/>
  <c r="X976" i="8"/>
  <c r="X953" i="8"/>
  <c r="X913" i="8"/>
  <c r="X935" i="8"/>
  <c r="X884" i="8"/>
  <c r="X882" i="8"/>
  <c r="X915" i="8"/>
  <c r="X840" i="8"/>
  <c r="X870" i="8"/>
  <c r="X873" i="8"/>
  <c r="X872" i="8"/>
  <c r="X847" i="8"/>
  <c r="X782" i="8"/>
  <c r="X837" i="8"/>
  <c r="X787" i="8"/>
  <c r="X877" i="8"/>
  <c r="X796" i="8"/>
  <c r="X781" i="8"/>
  <c r="X745" i="8"/>
  <c r="X762" i="8"/>
  <c r="X821" i="8"/>
  <c r="X752" i="8"/>
  <c r="X698" i="8"/>
  <c r="X744" i="8"/>
  <c r="X695" i="8"/>
  <c r="X686" i="8"/>
  <c r="X650" i="8"/>
  <c r="X704" i="8"/>
  <c r="X659" i="8"/>
  <c r="X728" i="8"/>
  <c r="X681" i="8"/>
  <c r="X642" i="8"/>
  <c r="X697" i="8"/>
  <c r="X656" i="8"/>
  <c r="X617" i="8"/>
  <c r="X581" i="8"/>
  <c r="X545" i="8"/>
  <c r="X624" i="8"/>
  <c r="X590" i="8"/>
  <c r="X554" i="8"/>
  <c r="X756" i="8"/>
  <c r="X540" i="8"/>
  <c r="X709" i="8"/>
  <c r="X620" i="8"/>
  <c r="X603" i="8"/>
  <c r="X521" i="8"/>
  <c r="X493" i="8"/>
  <c r="X532" i="8"/>
  <c r="X464" i="8"/>
  <c r="X18" i="8"/>
  <c r="X971" i="8"/>
  <c r="X996" i="8"/>
  <c r="X962" i="8"/>
  <c r="X960" i="8"/>
  <c r="X969" i="8"/>
  <c r="X944" i="8"/>
  <c r="X910" i="8"/>
  <c r="X929" i="8"/>
  <c r="X911" i="8"/>
  <c r="X898" i="8"/>
  <c r="X961" i="8"/>
  <c r="X832" i="8"/>
  <c r="X854" i="8"/>
  <c r="X849" i="8"/>
  <c r="X836" i="8"/>
  <c r="X794" i="8"/>
  <c r="X839" i="8"/>
  <c r="X791" i="8"/>
  <c r="X869" i="8"/>
  <c r="X788" i="8"/>
  <c r="X765" i="8"/>
  <c r="X779" i="8"/>
  <c r="X738" i="8"/>
  <c r="X829" i="8"/>
  <c r="X702" i="8"/>
  <c r="X727" i="8"/>
  <c r="X763" i="8"/>
  <c r="X670" i="8"/>
  <c r="X701" i="8"/>
  <c r="X675" i="8"/>
  <c r="X743" i="8"/>
  <c r="X684" i="8"/>
  <c r="X638" i="8"/>
  <c r="X680" i="8"/>
  <c r="X760" i="8"/>
  <c r="X601" i="8"/>
  <c r="X561" i="8"/>
  <c r="X635" i="8"/>
  <c r="X594" i="8"/>
  <c r="X550" i="8"/>
  <c r="X591" i="8"/>
  <c r="X615" i="8"/>
  <c r="X567" i="8"/>
  <c r="X628" i="8"/>
  <c r="X608" i="8"/>
  <c r="X497" i="8"/>
  <c r="X507" i="8"/>
  <c r="X456" i="8"/>
  <c r="X420" i="8"/>
  <c r="X478" i="8"/>
  <c r="X484" i="8"/>
  <c r="X515" i="8"/>
  <c r="X466" i="8"/>
  <c r="X430" i="8"/>
  <c r="X398" i="8"/>
  <c r="X523" i="8"/>
  <c r="X371" i="8"/>
  <c r="X435" i="8"/>
  <c r="X535" i="8"/>
  <c r="X396" i="8"/>
  <c r="X417" i="8"/>
  <c r="X361" i="8"/>
  <c r="X329" i="8"/>
  <c r="X404" i="8"/>
  <c r="X322" i="8"/>
  <c r="X312" i="8"/>
  <c r="X280" i="8"/>
  <c r="X248" i="8"/>
  <c r="X373" i="8"/>
  <c r="X301" i="8"/>
  <c r="X340" i="8"/>
  <c r="X334" i="8"/>
  <c r="X388" i="8"/>
  <c r="X219" i="8"/>
  <c r="X282" i="8"/>
  <c r="X231" i="8"/>
  <c r="X255" i="8"/>
  <c r="X358" i="8"/>
  <c r="X201" i="8"/>
  <c r="X263" i="8"/>
  <c r="X213" i="8"/>
  <c r="X291" i="8"/>
  <c r="X253" i="8"/>
  <c r="X186" i="8"/>
  <c r="X145" i="8"/>
  <c r="X139" i="8"/>
  <c r="X123" i="8"/>
  <c r="X107" i="8"/>
  <c r="X91" i="8"/>
  <c r="X199" i="8"/>
  <c r="X82" i="8"/>
  <c r="X152" i="8"/>
  <c r="X150" i="8"/>
  <c r="X128" i="8"/>
  <c r="X112" i="8"/>
  <c r="X96" i="8"/>
  <c r="X77" i="8"/>
  <c r="X80" i="8"/>
  <c r="X76" i="8"/>
  <c r="X306" i="8"/>
  <c r="X79" i="8"/>
  <c r="X57" i="8"/>
  <c r="X39" i="8"/>
  <c r="X53" i="8"/>
  <c r="X43" i="8"/>
  <c r="X75" i="8"/>
  <c r="X9" i="8"/>
  <c r="X990" i="8"/>
  <c r="X980" i="8"/>
  <c r="X992" i="8"/>
  <c r="X963" i="8"/>
  <c r="X964" i="8"/>
  <c r="X928" i="8"/>
  <c r="X943" i="8"/>
  <c r="X967" i="8"/>
  <c r="X892" i="8"/>
  <c r="X923" i="8"/>
  <c r="X903" i="8"/>
  <c r="X894" i="8"/>
  <c r="X838" i="8"/>
  <c r="X825" i="8"/>
  <c r="X866" i="8"/>
  <c r="X786" i="8"/>
  <c r="X822" i="8"/>
  <c r="X861" i="8"/>
  <c r="X827" i="8"/>
  <c r="X785" i="8"/>
  <c r="X757" i="8"/>
  <c r="X770" i="8"/>
  <c r="X855" i="8"/>
  <c r="X730" i="8"/>
  <c r="X690" i="8"/>
  <c r="X719" i="8"/>
  <c r="X733" i="8"/>
  <c r="X662" i="8"/>
  <c r="X809" i="8"/>
  <c r="X663" i="8"/>
  <c r="X700" i="8"/>
  <c r="X673" i="8"/>
  <c r="X626" i="8"/>
  <c r="X672" i="8"/>
  <c r="X637" i="8"/>
  <c r="X593" i="8"/>
  <c r="X549" i="8"/>
  <c r="X622" i="8"/>
  <c r="X582" i="8"/>
  <c r="X538" i="8"/>
  <c r="X576" i="8"/>
  <c r="X599" i="8"/>
  <c r="X596" i="8"/>
  <c r="X611" i="8"/>
  <c r="X510" i="8"/>
  <c r="X481" i="8"/>
  <c r="X496" i="8"/>
  <c r="X448" i="8"/>
  <c r="X552" i="8"/>
  <c r="X527" i="8"/>
  <c r="X465" i="8"/>
  <c r="X539" i="8"/>
  <c r="X458" i="8"/>
  <c r="X422" i="8"/>
  <c r="X390" i="8"/>
  <c r="X486" i="8"/>
  <c r="X503" i="8"/>
  <c r="X409" i="8"/>
  <c r="X490" i="8"/>
  <c r="X380" i="8"/>
  <c r="X401" i="8"/>
  <c r="X353" i="8"/>
  <c r="X528" i="8"/>
  <c r="X379" i="8"/>
  <c r="X411" i="8"/>
  <c r="X304" i="8"/>
  <c r="X272" i="8"/>
  <c r="X376" i="8"/>
  <c r="X335" i="8"/>
  <c r="X293" i="8"/>
  <c r="X324" i="8"/>
  <c r="X244" i="8"/>
  <c r="X363" i="8"/>
  <c r="X211" i="8"/>
  <c r="X277" i="8"/>
  <c r="X200" i="8"/>
  <c r="X230" i="8"/>
  <c r="X299" i="8"/>
  <c r="X193" i="8"/>
  <c r="X254" i="8"/>
  <c r="X206" i="8"/>
  <c r="X286" i="8"/>
  <c r="X229" i="8"/>
  <c r="X178" i="8"/>
  <c r="X238" i="8"/>
  <c r="X135" i="8"/>
  <c r="X119" i="8"/>
  <c r="X103" i="8"/>
  <c r="X87" i="8"/>
  <c r="X181" i="8"/>
  <c r="X74" i="8"/>
  <c r="X372" i="8"/>
  <c r="X140" i="8"/>
  <c r="X124" i="8"/>
  <c r="X108" i="8"/>
  <c r="X92" i="8"/>
  <c r="X295" i="8"/>
  <c r="X162" i="8"/>
  <c r="X64" i="8"/>
  <c r="X167" i="8"/>
  <c r="X68" i="8"/>
  <c r="X47" i="8"/>
  <c r="X168" i="8"/>
  <c r="X982" i="8"/>
  <c r="X999" i="8"/>
  <c r="X957" i="8"/>
  <c r="X955" i="8"/>
  <c r="X951" i="8"/>
  <c r="X959" i="8"/>
  <c r="X934" i="8"/>
  <c r="X940" i="8"/>
  <c r="X876" i="8"/>
  <c r="X908" i="8"/>
  <c r="X896" i="8"/>
  <c r="X886" i="8"/>
  <c r="X937" i="8"/>
  <c r="X891" i="8"/>
  <c r="X853" i="8"/>
  <c r="X889" i="8"/>
  <c r="X820" i="8"/>
  <c r="X858" i="8"/>
  <c r="X818" i="8"/>
  <c r="X824" i="8"/>
  <c r="X753" i="8"/>
  <c r="X766" i="8"/>
  <c r="X801" i="8"/>
  <c r="X726" i="8"/>
  <c r="X917" i="8"/>
  <c r="X711" i="8"/>
  <c r="X735" i="8"/>
  <c r="X658" i="8"/>
  <c r="X775" i="8"/>
  <c r="X655" i="8"/>
  <c r="X645" i="8"/>
  <c r="X668" i="8"/>
  <c r="X689" i="8"/>
  <c r="X669" i="8"/>
  <c r="X636" i="8"/>
  <c r="X585" i="8"/>
  <c r="X541" i="8"/>
  <c r="X618" i="8"/>
  <c r="X574" i="8"/>
  <c r="X534" i="8"/>
  <c r="X568" i="8"/>
  <c r="X588" i="8"/>
  <c r="X644" i="8"/>
  <c r="X583" i="8"/>
  <c r="X508" i="8"/>
  <c r="X477" i="8"/>
  <c r="X495" i="8"/>
  <c r="X444" i="8"/>
  <c r="X518" i="8"/>
  <c r="X509" i="8"/>
  <c r="X461" i="8"/>
  <c r="X525" i="8"/>
  <c r="X454" i="8"/>
  <c r="X418" i="8"/>
  <c r="X386" i="8"/>
  <c r="X437" i="8"/>
  <c r="X492" i="8"/>
  <c r="X408" i="8"/>
  <c r="X475" i="8"/>
  <c r="X368" i="8"/>
  <c r="X400" i="8"/>
  <c r="X349" i="8"/>
  <c r="X467" i="8"/>
  <c r="X362" i="8"/>
  <c r="X364" i="8"/>
  <c r="X300" i="8"/>
  <c r="X268" i="8"/>
  <c r="X352" i="8"/>
  <c r="X321" i="8"/>
  <c r="X441" i="8"/>
  <c r="X425" i="8"/>
  <c r="X240" i="8"/>
  <c r="X303" i="8"/>
  <c r="X339" i="8"/>
  <c r="X274" i="8"/>
  <c r="X196" i="8"/>
  <c r="X227" i="8"/>
  <c r="X262" i="8"/>
  <c r="X189" i="8"/>
  <c r="X245" i="8"/>
  <c r="X474" i="8"/>
  <c r="X283" i="8"/>
  <c r="X208" i="8"/>
  <c r="X174" i="8"/>
  <c r="X180" i="8"/>
  <c r="X133" i="8"/>
  <c r="X117" i="8"/>
  <c r="X101" i="8"/>
  <c r="X85" i="8"/>
  <c r="X153" i="8"/>
  <c r="X226" i="8"/>
  <c r="X247" i="8"/>
  <c r="X138" i="8"/>
  <c r="X122" i="8"/>
  <c r="X106" i="8"/>
  <c r="X90" i="8"/>
  <c r="X233" i="8"/>
  <c r="X148" i="8"/>
  <c r="X355" i="8"/>
  <c r="X165" i="8"/>
  <c r="X54" i="8"/>
  <c r="X42" i="8"/>
  <c r="X70" i="8"/>
  <c r="X32" i="8"/>
  <c r="X27" i="8"/>
  <c r="X49" i="8"/>
  <c r="X1001" i="8"/>
  <c r="X991" i="8"/>
  <c r="X949" i="8"/>
  <c r="X994" i="8"/>
  <c r="X947" i="8"/>
  <c r="X931" i="8"/>
  <c r="X921" i="8"/>
  <c r="X930" i="8"/>
  <c r="X895" i="8"/>
  <c r="X906" i="8"/>
  <c r="X888" i="8"/>
  <c r="X875" i="8"/>
  <c r="X909" i="8"/>
  <c r="X883" i="8"/>
  <c r="X814" i="8"/>
  <c r="X871" i="8"/>
  <c r="X811" i="8"/>
  <c r="X835" i="8"/>
  <c r="X808" i="8"/>
  <c r="X819" i="8"/>
  <c r="X749" i="8"/>
  <c r="X754" i="8"/>
  <c r="X772" i="8"/>
  <c r="X722" i="8"/>
  <c r="X789" i="8"/>
  <c r="X707" i="8"/>
  <c r="X721" i="8"/>
  <c r="X654" i="8"/>
  <c r="X691" i="8"/>
  <c r="X863" i="8"/>
  <c r="X641" i="8"/>
  <c r="X660" i="8"/>
  <c r="X797" i="8"/>
  <c r="X664" i="8"/>
  <c r="X631" i="8"/>
  <c r="X577" i="8"/>
  <c r="X537" i="8"/>
  <c r="X614" i="8"/>
  <c r="X570" i="8"/>
  <c r="X530" i="8"/>
  <c r="X560" i="8"/>
  <c r="X729" i="8"/>
  <c r="X612" i="8"/>
  <c r="X564" i="8"/>
  <c r="X551" i="8"/>
  <c r="X473" i="8"/>
  <c r="X480" i="8"/>
  <c r="X440" i="8"/>
  <c r="X511" i="8"/>
  <c r="X506" i="8"/>
  <c r="X457" i="8"/>
  <c r="X519" i="8"/>
  <c r="X450" i="8"/>
  <c r="X414" i="8"/>
  <c r="X382" i="8"/>
  <c r="X429" i="8"/>
  <c r="X463" i="8"/>
  <c r="X491" i="8"/>
  <c r="X471" i="8"/>
  <c r="X451" i="8"/>
  <c r="X385" i="8"/>
  <c r="X345" i="8"/>
  <c r="X415" i="8"/>
  <c r="X354" i="8"/>
  <c r="X347" i="8"/>
  <c r="X296" i="8"/>
  <c r="X264" i="8"/>
  <c r="X342" i="8"/>
  <c r="X317" i="8"/>
  <c r="X392" i="8"/>
  <c r="X377" i="8"/>
  <c r="X236" i="8"/>
  <c r="X294" i="8"/>
  <c r="X314" i="8"/>
  <c r="X270" i="8"/>
  <c r="X192" i="8"/>
  <c r="X224" i="8"/>
  <c r="X249" i="8"/>
  <c r="X343" i="8"/>
  <c r="X234" i="8"/>
  <c r="X366" i="8"/>
  <c r="X281" i="8"/>
  <c r="X202" i="8"/>
  <c r="X170" i="8"/>
  <c r="X171" i="8"/>
  <c r="X131" i="8"/>
  <c r="X115" i="8"/>
  <c r="X99" i="8"/>
  <c r="X315" i="8"/>
  <c r="X146" i="8"/>
  <c r="X218" i="8"/>
  <c r="X210" i="8"/>
  <c r="X136" i="8"/>
  <c r="X120" i="8"/>
  <c r="X104" i="8"/>
  <c r="X88" i="8"/>
  <c r="X188" i="8"/>
  <c r="X203" i="8"/>
  <c r="X191" i="8"/>
  <c r="X157" i="8"/>
  <c r="X45" i="8"/>
  <c r="X38" i="8"/>
  <c r="X69" i="8"/>
  <c r="X71" i="8"/>
  <c r="X24" i="8"/>
  <c r="X40" i="8"/>
  <c r="X993" i="8"/>
  <c r="X1000" i="8"/>
  <c r="X1004" i="8"/>
  <c r="X968" i="8"/>
  <c r="X948" i="8"/>
  <c r="X916" i="8"/>
  <c r="X912" i="8"/>
  <c r="X848" i="8"/>
  <c r="X857" i="8"/>
  <c r="X798" i="8"/>
  <c r="X799" i="8"/>
  <c r="X792" i="8"/>
  <c r="X813" i="8"/>
  <c r="X842" i="8"/>
  <c r="X759" i="8"/>
  <c r="X674" i="8"/>
  <c r="X679" i="8"/>
  <c r="X720" i="8"/>
  <c r="X987" i="8"/>
  <c r="X1005" i="8"/>
  <c r="X966" i="8"/>
  <c r="X942" i="8"/>
  <c r="X914" i="8"/>
  <c r="X893" i="8"/>
  <c r="X899" i="8"/>
  <c r="X860" i="8"/>
  <c r="X851" i="8"/>
  <c r="X815" i="8"/>
  <c r="X780" i="8"/>
  <c r="X746" i="8"/>
  <c r="X714" i="8"/>
  <c r="X699" i="8"/>
  <c r="X732" i="8"/>
  <c r="X725" i="8"/>
  <c r="X649" i="8"/>
  <c r="X653" i="8"/>
  <c r="X569" i="8"/>
  <c r="X602" i="8"/>
  <c r="X647" i="8"/>
  <c r="X587" i="8"/>
  <c r="X579" i="8"/>
  <c r="X572" i="8"/>
  <c r="X428" i="8"/>
  <c r="X500" i="8"/>
  <c r="X488" i="8"/>
  <c r="X406" i="8"/>
  <c r="X979" i="8"/>
  <c r="X984" i="8"/>
  <c r="X958" i="8"/>
  <c r="X918" i="8"/>
  <c r="X920" i="8"/>
  <c r="X885" i="8"/>
  <c r="X862" i="8"/>
  <c r="X844" i="8"/>
  <c r="X845" i="8"/>
  <c r="X897" i="8"/>
  <c r="X773" i="8"/>
  <c r="X742" i="8"/>
  <c r="X706" i="8"/>
  <c r="X880" i="8"/>
  <c r="X724" i="8"/>
  <c r="X716" i="8"/>
  <c r="X646" i="8"/>
  <c r="X648" i="8"/>
  <c r="X565" i="8"/>
  <c r="X598" i="8"/>
  <c r="X633" i="8"/>
  <c r="X575" i="8"/>
  <c r="X563" i="8"/>
  <c r="X548" i="8"/>
  <c r="X424" i="8"/>
  <c r="X499" i="8"/>
  <c r="X487" i="8"/>
  <c r="X402" i="8"/>
  <c r="X387" i="8"/>
  <c r="X407" i="8"/>
  <c r="X423" i="8"/>
  <c r="X333" i="8"/>
  <c r="X332" i="8"/>
  <c r="X284" i="8"/>
  <c r="X395" i="8"/>
  <c r="X346" i="8"/>
  <c r="X391" i="8"/>
  <c r="X285" i="8"/>
  <c r="X271" i="8"/>
  <c r="X205" i="8"/>
  <c r="X217" i="8"/>
  <c r="X273" i="8"/>
  <c r="X147" i="8"/>
  <c r="X125" i="8"/>
  <c r="X93" i="8"/>
  <c r="X149" i="8"/>
  <c r="X185" i="8"/>
  <c r="X114" i="8"/>
  <c r="X81" i="8"/>
  <c r="X154" i="8"/>
  <c r="X160" i="8"/>
  <c r="X41" i="8"/>
  <c r="X61" i="8"/>
  <c r="X60" i="8"/>
  <c r="X988" i="8"/>
  <c r="X925" i="8"/>
  <c r="X900" i="8"/>
  <c r="X927" i="8"/>
  <c r="X806" i="8"/>
  <c r="X831" i="8"/>
  <c r="X823" i="8"/>
  <c r="X694" i="8"/>
  <c r="X666" i="8"/>
  <c r="X739" i="8"/>
  <c r="X677" i="8"/>
  <c r="X553" i="8"/>
  <c r="X562" i="8"/>
  <c r="X607" i="8"/>
  <c r="X592" i="8"/>
  <c r="X472" i="8"/>
  <c r="X531" i="8"/>
  <c r="X462" i="8"/>
  <c r="X374" i="8"/>
  <c r="X443" i="8"/>
  <c r="X381" i="8"/>
  <c r="X341" i="8"/>
  <c r="X338" i="8"/>
  <c r="X276" i="8"/>
  <c r="X313" i="8"/>
  <c r="X350" i="8"/>
  <c r="X223" i="8"/>
  <c r="X204" i="8"/>
  <c r="X241" i="8"/>
  <c r="X221" i="8"/>
  <c r="X239" i="8"/>
  <c r="X169" i="8"/>
  <c r="X111" i="8"/>
  <c r="X257" i="8"/>
  <c r="X389" i="8"/>
  <c r="X118" i="8"/>
  <c r="X84" i="8"/>
  <c r="X73" i="8"/>
  <c r="X33" i="8"/>
  <c r="X65" i="8"/>
  <c r="X20" i="8"/>
  <c r="X975" i="8"/>
  <c r="X936" i="8"/>
  <c r="X887" i="8"/>
  <c r="X867" i="8"/>
  <c r="X802" i="8"/>
  <c r="X850" i="8"/>
  <c r="X774" i="8"/>
  <c r="X747" i="8"/>
  <c r="X736" i="8"/>
  <c r="X696" i="8"/>
  <c r="X661" i="8"/>
  <c r="X533" i="8"/>
  <c r="X954" i="8"/>
  <c r="X973" i="8"/>
  <c r="X879" i="8"/>
  <c r="X846" i="8"/>
  <c r="X790" i="8"/>
  <c r="X804" i="8"/>
  <c r="X750" i="8"/>
  <c r="X776" i="8"/>
  <c r="X692" i="8"/>
  <c r="X676" i="8"/>
  <c r="X643" i="8"/>
  <c r="X529" i="8"/>
  <c r="X542" i="8"/>
  <c r="X559" i="8"/>
  <c r="X514" i="8"/>
  <c r="X452" i="8"/>
  <c r="X483" i="8"/>
  <c r="X442" i="8"/>
  <c r="X516" i="8"/>
  <c r="X476" i="8"/>
  <c r="X431" i="8"/>
  <c r="X325" i="8"/>
  <c r="X331" i="8"/>
  <c r="X256" i="8"/>
  <c r="X305" i="8"/>
  <c r="X328" i="8"/>
  <c r="X290" i="8"/>
  <c r="X302" i="8"/>
  <c r="X197" i="8"/>
  <c r="X327" i="8"/>
  <c r="X194" i="8"/>
  <c r="X141" i="8"/>
  <c r="X105" i="8"/>
  <c r="X243" i="8"/>
  <c r="X187" i="8"/>
  <c r="X110" i="8"/>
  <c r="X179" i="8"/>
  <c r="X156" i="8"/>
  <c r="X72" i="8"/>
  <c r="X51" i="8"/>
  <c r="X161" i="8"/>
  <c r="X23" i="8"/>
  <c r="X978" i="8"/>
  <c r="X902" i="8"/>
  <c r="X890" i="8"/>
  <c r="X904" i="8"/>
  <c r="X859" i="8"/>
  <c r="X800" i="8"/>
  <c r="X734" i="8"/>
  <c r="X723" i="8"/>
  <c r="X687" i="8"/>
  <c r="X657" i="8"/>
  <c r="X613" i="8"/>
  <c r="X640" i="8"/>
  <c r="X526" i="8"/>
  <c r="X604" i="8"/>
  <c r="X512" i="8"/>
  <c r="X432" i="8"/>
  <c r="X453" i="8"/>
  <c r="X434" i="8"/>
  <c r="X421" i="8"/>
  <c r="X419" i="8"/>
  <c r="X416" i="8"/>
  <c r="X399" i="8"/>
  <c r="X320" i="8"/>
  <c r="X252" i="8"/>
  <c r="X297" i="8"/>
  <c r="X232" i="8"/>
  <c r="X287" i="8"/>
  <c r="X250" i="8"/>
  <c r="X319" i="8"/>
  <c r="X307" i="8"/>
  <c r="X190" i="8"/>
  <c r="X137" i="8"/>
  <c r="X97" i="8"/>
  <c r="X172" i="8"/>
  <c r="X142" i="8"/>
  <c r="X102" i="8"/>
  <c r="X177" i="8"/>
  <c r="X318" i="8"/>
  <c r="X52" i="8"/>
  <c r="X46" i="8"/>
  <c r="X62" i="8"/>
  <c r="X50" i="8"/>
  <c r="X995" i="8"/>
  <c r="X981" i="8"/>
  <c r="X938" i="8"/>
  <c r="X907" i="8"/>
  <c r="X833" i="8"/>
  <c r="X807" i="8"/>
  <c r="X805" i="8"/>
  <c r="X740" i="8"/>
  <c r="X771" i="8"/>
  <c r="X671" i="8"/>
  <c r="X731" i="8"/>
  <c r="X605" i="8"/>
  <c r="X606" i="8"/>
  <c r="X555" i="8"/>
  <c r="X584" i="8"/>
  <c r="X639" i="8"/>
  <c r="X505" i="8"/>
  <c r="X445" i="8"/>
  <c r="X410" i="8"/>
  <c r="X571" i="8"/>
  <c r="X413" i="8"/>
  <c r="X369" i="8"/>
  <c r="X405" i="8"/>
  <c r="X308" i="8"/>
  <c r="X336" i="8"/>
  <c r="X356" i="8"/>
  <c r="X367" i="8"/>
  <c r="X261" i="8"/>
  <c r="X216" i="8"/>
  <c r="X265" i="8"/>
  <c r="X289" i="8"/>
  <c r="X166" i="8"/>
  <c r="X127" i="8"/>
  <c r="X89" i="8"/>
  <c r="X184" i="8"/>
  <c r="X132" i="8"/>
  <c r="X98" i="8"/>
  <c r="X195" i="8"/>
  <c r="X144" i="8"/>
  <c r="X48" i="8"/>
  <c r="X56" i="8"/>
  <c r="X998" i="8"/>
  <c r="X1002" i="8"/>
  <c r="X919" i="8"/>
  <c r="X878" i="8"/>
  <c r="X868" i="8"/>
  <c r="X803" i="8"/>
  <c r="X761" i="8"/>
  <c r="X767" i="8"/>
  <c r="X712" i="8"/>
  <c r="X751" i="8"/>
  <c r="X717" i="8"/>
  <c r="X597" i="8"/>
  <c r="X586" i="8"/>
  <c r="X627" i="8"/>
  <c r="X619" i="8"/>
  <c r="X501" i="8"/>
  <c r="X502" i="8"/>
  <c r="X482" i="8"/>
  <c r="X394" i="8"/>
  <c r="X455" i="8"/>
  <c r="X412" i="8"/>
  <c r="X365" i="8"/>
  <c r="X393" i="8"/>
  <c r="X292" i="8"/>
  <c r="X326" i="8"/>
  <c r="X330" i="8"/>
  <c r="X251" i="8"/>
  <c r="X246" i="8"/>
  <c r="X212" i="8"/>
  <c r="X259" i="8"/>
  <c r="X278" i="8"/>
  <c r="X151" i="8"/>
  <c r="X121" i="8"/>
  <c r="X267" i="8"/>
  <c r="X175" i="8"/>
  <c r="X130" i="8"/>
  <c r="X94" i="8"/>
  <c r="X163" i="8"/>
  <c r="X258" i="8"/>
  <c r="X29" i="8"/>
  <c r="X37" i="8"/>
  <c r="X926" i="8"/>
  <c r="X741" i="8"/>
  <c r="X688" i="8"/>
  <c r="X632" i="8"/>
  <c r="X494" i="8"/>
  <c r="X403" i="8"/>
  <c r="X337" i="8"/>
  <c r="X351" i="8"/>
  <c r="X279" i="8"/>
  <c r="X207" i="8"/>
  <c r="X113" i="8"/>
  <c r="X134" i="8"/>
  <c r="X164" i="8"/>
  <c r="X35" i="8"/>
  <c r="X901" i="8"/>
  <c r="X755" i="8"/>
  <c r="X609" i="8"/>
  <c r="X595" i="8"/>
  <c r="X504" i="8"/>
  <c r="X447" i="8"/>
  <c r="X383" i="8"/>
  <c r="X309" i="8"/>
  <c r="X237" i="8"/>
  <c r="X298" i="8"/>
  <c r="X109" i="8"/>
  <c r="X126" i="8"/>
  <c r="X214" i="8"/>
  <c r="X222" i="8"/>
  <c r="X864" i="8"/>
  <c r="X718" i="8"/>
  <c r="X573" i="8"/>
  <c r="X544" i="8"/>
  <c r="X449" i="8"/>
  <c r="X427" i="8"/>
  <c r="X348" i="8"/>
  <c r="X359" i="8"/>
  <c r="X311" i="8"/>
  <c r="X275" i="8"/>
  <c r="X95" i="8"/>
  <c r="X116" i="8"/>
  <c r="X158" i="8"/>
  <c r="X30" i="8"/>
  <c r="X865" i="8"/>
  <c r="X703" i="8"/>
  <c r="X625" i="8"/>
  <c r="X536" i="8"/>
  <c r="X513" i="8"/>
  <c r="X520" i="8"/>
  <c r="X433" i="8"/>
  <c r="X360" i="8"/>
  <c r="X220" i="8"/>
  <c r="X198" i="8"/>
  <c r="X266" i="8"/>
  <c r="X100" i="8"/>
  <c r="X25" i="8"/>
  <c r="X985" i="8"/>
  <c r="X828" i="8"/>
  <c r="X682" i="8"/>
  <c r="X566" i="8"/>
  <c r="X489" i="8"/>
  <c r="X446" i="8"/>
  <c r="X397" i="8"/>
  <c r="X316" i="8"/>
  <c r="X344" i="8"/>
  <c r="X323" i="8"/>
  <c r="X182" i="8"/>
  <c r="X183" i="8"/>
  <c r="X86" i="8"/>
  <c r="X66" i="8"/>
  <c r="X970" i="8"/>
  <c r="X817" i="8"/>
  <c r="X683" i="8"/>
  <c r="X558" i="8"/>
  <c r="X479" i="8"/>
  <c r="X426" i="8"/>
  <c r="X439" i="8"/>
  <c r="X288" i="8"/>
  <c r="X228" i="8"/>
  <c r="X235" i="8"/>
  <c r="X269" i="8"/>
  <c r="X78" i="8"/>
  <c r="X375" i="8"/>
  <c r="X67" i="8"/>
  <c r="X34" i="8"/>
  <c r="X905" i="8"/>
  <c r="X616" i="8"/>
  <c r="X215" i="8"/>
  <c r="X155" i="8"/>
  <c r="X8" i="8"/>
  <c r="X783" i="8"/>
  <c r="X378" i="8"/>
  <c r="X310" i="8"/>
  <c r="X58" i="8"/>
  <c r="X22" i="8"/>
  <c r="X784" i="8"/>
  <c r="X370" i="8"/>
  <c r="X225" i="8"/>
  <c r="X63" i="8"/>
  <c r="X737" i="8"/>
  <c r="X384" i="8"/>
  <c r="X143" i="8"/>
  <c r="X15" i="8"/>
  <c r="X634" i="8"/>
  <c r="X357" i="8"/>
  <c r="X129" i="8"/>
  <c r="X12" i="8"/>
  <c r="X580" i="8"/>
  <c r="X260" i="8"/>
  <c r="X173" i="8"/>
  <c r="X19" i="8"/>
  <c r="X623" i="8"/>
  <c r="X459" i="8"/>
  <c r="X209" i="8"/>
  <c r="X941" i="8"/>
  <c r="X460" i="8"/>
  <c r="X242" i="8"/>
  <c r="X83" i="8"/>
  <c r="X10" i="8"/>
  <c r="X159" i="8"/>
  <c r="X17" i="8"/>
  <c r="X31" i="8"/>
  <c r="X44" i="8"/>
  <c r="AM925" i="8"/>
  <c r="AN925" i="8" s="1"/>
  <c r="AM886" i="8"/>
  <c r="AN886" i="8" s="1"/>
  <c r="AM771" i="8"/>
  <c r="AN771" i="8" s="1"/>
  <c r="AM592" i="8"/>
  <c r="AN592" i="8" s="1"/>
  <c r="AM518" i="8"/>
  <c r="AN518" i="8" s="1"/>
  <c r="AM466" i="8"/>
  <c r="AN466" i="8" s="1"/>
  <c r="AM241" i="8"/>
  <c r="AN241" i="8" s="1"/>
  <c r="AM172" i="8"/>
  <c r="AN172" i="8" s="1"/>
  <c r="AM107" i="8"/>
  <c r="AN107" i="8" s="1"/>
  <c r="AM47" i="8"/>
  <c r="AN47" i="8" s="1"/>
  <c r="AM29" i="8"/>
  <c r="AN29" i="8" s="1"/>
  <c r="AM214" i="8"/>
  <c r="AN214" i="8" s="1"/>
  <c r="AM218" i="8"/>
  <c r="AN218" i="8" s="1"/>
  <c r="AM180" i="8"/>
  <c r="AN180" i="8" s="1"/>
  <c r="AM353" i="8"/>
  <c r="AN353" i="8" s="1"/>
  <c r="AM396" i="8"/>
  <c r="AN396" i="8" s="1"/>
  <c r="AM463" i="8"/>
  <c r="AN463" i="8" s="1"/>
  <c r="AM448" i="8"/>
  <c r="AN448" i="8" s="1"/>
  <c r="AM552" i="8"/>
  <c r="AN552" i="8" s="1"/>
  <c r="AM633" i="8"/>
  <c r="AN633" i="8" s="1"/>
  <c r="AM659" i="8"/>
  <c r="AN659" i="8" s="1"/>
  <c r="AM709" i="8"/>
  <c r="AN709" i="8" s="1"/>
  <c r="AM863" i="8"/>
  <c r="AN863" i="8" s="1"/>
  <c r="AM891" i="8"/>
  <c r="AN891" i="8" s="1"/>
  <c r="AM936" i="8"/>
  <c r="AN936" i="8" s="1"/>
  <c r="AM11" i="8"/>
  <c r="AN11" i="8" s="1"/>
  <c r="AM68" i="8"/>
  <c r="AN68" i="8" s="1"/>
  <c r="AM109" i="8"/>
  <c r="AN109" i="8" s="1"/>
  <c r="AM201" i="8"/>
  <c r="AN201" i="8" s="1"/>
  <c r="AM266" i="8"/>
  <c r="AN266" i="8" s="1"/>
  <c r="AM283" i="8"/>
  <c r="AN283" i="8" s="1"/>
  <c r="AM410" i="8"/>
  <c r="AN410" i="8" s="1"/>
  <c r="AM461" i="8"/>
  <c r="AN461" i="8" s="1"/>
  <c r="AM684" i="8"/>
  <c r="AN684" i="8" s="1"/>
  <c r="AM545" i="8"/>
  <c r="AN545" i="8" s="1"/>
  <c r="AM669" i="8"/>
  <c r="AN669" i="8" s="1"/>
  <c r="AM726" i="8"/>
  <c r="AN726" i="8" s="1"/>
  <c r="AM821" i="8"/>
  <c r="AN821" i="8" s="1"/>
  <c r="AM875" i="8"/>
  <c r="AN875" i="8" s="1"/>
  <c r="AM916" i="8"/>
  <c r="AN916" i="8" s="1"/>
  <c r="AM985" i="8"/>
  <c r="AN985" i="8" s="1"/>
  <c r="AM288" i="8"/>
  <c r="AN288" i="8" s="1"/>
  <c r="AM375" i="8"/>
  <c r="AN375" i="8" s="1"/>
  <c r="AM511" i="8"/>
  <c r="AN511" i="8" s="1"/>
  <c r="AM640" i="8"/>
  <c r="AN640" i="8" s="1"/>
  <c r="AM704" i="8"/>
  <c r="AN704" i="8" s="1"/>
  <c r="AM568" i="8"/>
  <c r="AN568" i="8" s="1"/>
  <c r="AM740" i="8"/>
  <c r="AN740" i="8" s="1"/>
  <c r="AM734" i="8"/>
  <c r="AN734" i="8" s="1"/>
  <c r="AM790" i="8"/>
  <c r="AN790" i="8" s="1"/>
  <c r="AM906" i="8"/>
  <c r="AN906" i="8" s="1"/>
  <c r="AM958" i="8"/>
  <c r="AN958" i="8" s="1"/>
  <c r="AM33" i="8"/>
  <c r="AN33" i="8" s="1"/>
  <c r="AM23" i="8"/>
  <c r="AN23" i="8" s="1"/>
  <c r="AM973" i="8"/>
  <c r="AN973" i="8" s="1"/>
  <c r="AM874" i="8"/>
  <c r="AN874" i="8" s="1"/>
  <c r="AM725" i="8"/>
  <c r="AN725" i="8" s="1"/>
  <c r="AM712" i="8"/>
  <c r="AN712" i="8" s="1"/>
  <c r="AM649" i="8"/>
  <c r="AN649" i="8" s="1"/>
  <c r="AM494" i="8"/>
  <c r="AN494" i="8" s="1"/>
  <c r="AM279" i="8"/>
  <c r="AN279" i="8" s="1"/>
  <c r="AM243" i="8"/>
  <c r="AN243" i="8" s="1"/>
  <c r="AM127" i="8"/>
  <c r="AN127" i="8" s="1"/>
  <c r="AM30" i="8"/>
  <c r="AN30" i="8" s="1"/>
  <c r="AM1003" i="8"/>
  <c r="AN1003" i="8" s="1"/>
  <c r="AM934" i="8"/>
  <c r="AN934" i="8" s="1"/>
  <c r="AM777" i="8"/>
  <c r="AN777" i="8" s="1"/>
  <c r="AM911" i="8"/>
  <c r="AN911" i="8" s="1"/>
  <c r="AM840" i="8"/>
  <c r="AN840" i="8" s="1"/>
  <c r="AM662" i="8"/>
  <c r="AN662" i="8" s="1"/>
  <c r="AM585" i="8"/>
  <c r="AN585" i="8" s="1"/>
  <c r="AM486" i="8"/>
  <c r="AN486" i="8" s="1"/>
  <c r="AM471" i="8"/>
  <c r="AN471" i="8" s="1"/>
  <c r="AM347" i="8"/>
  <c r="AN347" i="8" s="1"/>
  <c r="AM181" i="8"/>
  <c r="AN181" i="8" s="1"/>
  <c r="AM170" i="8"/>
  <c r="AN170" i="8" s="1"/>
  <c r="AM46" i="8"/>
  <c r="AN46" i="8" s="1"/>
  <c r="AM964" i="8"/>
  <c r="AN964" i="8" s="1"/>
  <c r="AM820" i="8"/>
  <c r="AN820" i="8" s="1"/>
  <c r="AM654" i="8"/>
  <c r="AN654" i="8" s="1"/>
  <c r="AM573" i="8"/>
  <c r="AN573" i="8" s="1"/>
  <c r="AM481" i="8"/>
  <c r="AN481" i="8" s="1"/>
  <c r="AM442" i="8"/>
  <c r="AN442" i="8" s="1"/>
  <c r="AM337" i="8"/>
  <c r="AN337" i="8" s="1"/>
  <c r="AM177" i="8"/>
  <c r="AN177" i="8" s="1"/>
  <c r="AM82" i="8"/>
  <c r="AN82" i="8" s="1"/>
  <c r="AM142" i="8"/>
  <c r="AN142" i="8" s="1"/>
  <c r="AM940" i="8"/>
  <c r="AN940" i="8" s="1"/>
  <c r="AM814" i="8"/>
  <c r="AN814" i="8" s="1"/>
  <c r="AM216" i="8"/>
  <c r="AN216" i="8" s="1"/>
  <c r="AM146" i="8"/>
  <c r="AN146" i="8" s="1"/>
  <c r="AM207" i="8"/>
  <c r="AN207" i="8" s="1"/>
  <c r="AM257" i="8"/>
  <c r="AN257" i="8" s="1"/>
  <c r="AM276" i="8"/>
  <c r="AN276" i="8" s="1"/>
  <c r="AM443" i="8"/>
  <c r="AN443" i="8" s="1"/>
  <c r="AM499" i="8"/>
  <c r="AN499" i="8" s="1"/>
  <c r="AM556" i="8"/>
  <c r="AN556" i="8" s="1"/>
  <c r="AM700" i="8"/>
  <c r="AN700" i="8" s="1"/>
  <c r="AM788" i="8"/>
  <c r="AN788" i="8" s="1"/>
  <c r="AM953" i="8"/>
  <c r="AN953" i="8" s="1"/>
  <c r="AM374" i="8"/>
  <c r="AN374" i="8" s="1"/>
  <c r="AM315" i="8"/>
  <c r="AN315" i="8" s="1"/>
  <c r="AM326" i="8"/>
  <c r="AN326" i="8" s="1"/>
  <c r="AM474" i="8"/>
  <c r="AN474" i="8" s="1"/>
  <c r="AM577" i="8"/>
  <c r="AN577" i="8" s="1"/>
  <c r="AM832" i="8"/>
  <c r="AN832" i="8" s="1"/>
  <c r="AM908" i="8"/>
  <c r="AN908" i="8" s="1"/>
  <c r="AM979" i="8"/>
  <c r="AN979" i="8" s="1"/>
  <c r="AM512" i="8"/>
  <c r="AN512" i="8" s="1"/>
  <c r="AM369" i="8"/>
  <c r="AN369" i="8" s="1"/>
  <c r="AM563" i="8"/>
  <c r="AN563" i="8" s="1"/>
  <c r="AM606" i="8"/>
  <c r="AN606" i="8" s="1"/>
  <c r="AM743" i="8"/>
  <c r="AN743" i="8" s="1"/>
  <c r="AM968" i="8"/>
  <c r="AN968" i="8" s="1"/>
  <c r="AN19" i="8"/>
  <c r="AM22" i="8"/>
  <c r="AN22" i="8" s="1"/>
  <c r="AN115" i="8"/>
  <c r="T22" i="4"/>
  <c r="X22" i="4" s="1"/>
  <c r="M13" i="7"/>
  <c r="R21" i="3" s="1"/>
  <c r="AA21" i="3" s="1"/>
  <c r="AM983" i="8"/>
  <c r="AN983" i="8" s="1"/>
  <c r="AM858" i="8"/>
  <c r="AN858" i="8" s="1"/>
  <c r="AM768" i="8"/>
  <c r="AN768" i="8" s="1"/>
  <c r="AM584" i="8"/>
  <c r="AN584" i="8" s="1"/>
  <c r="AM587" i="8"/>
  <c r="AN587" i="8" s="1"/>
  <c r="AM462" i="8"/>
  <c r="AN462" i="8" s="1"/>
  <c r="AM237" i="8"/>
  <c r="AN237" i="8" s="1"/>
  <c r="AM168" i="8"/>
  <c r="AN168" i="8" s="1"/>
  <c r="AM103" i="8"/>
  <c r="AN103" i="8" s="1"/>
  <c r="AM45" i="8"/>
  <c r="AN45" i="8" s="1"/>
  <c r="AM996" i="8"/>
  <c r="AN996" i="8" s="1"/>
  <c r="AM893" i="8"/>
  <c r="AN893" i="8" s="1"/>
  <c r="AM816" i="8"/>
  <c r="AN816" i="8" s="1"/>
  <c r="AM884" i="8"/>
  <c r="AN884" i="8" s="1"/>
  <c r="AM872" i="8"/>
  <c r="AN872" i="8" s="1"/>
  <c r="AM747" i="8"/>
  <c r="AN747" i="8" s="1"/>
  <c r="AM529" i="8"/>
  <c r="AN529" i="8" s="1"/>
  <c r="AM444" i="8"/>
  <c r="AN444" i="8" s="1"/>
  <c r="AM398" i="8"/>
  <c r="AN398" i="8" s="1"/>
  <c r="AM306" i="8"/>
  <c r="AN306" i="8" s="1"/>
  <c r="AM174" i="8"/>
  <c r="AN174" i="8" s="1"/>
  <c r="AM929" i="8"/>
  <c r="AN929" i="8" s="1"/>
  <c r="AM815" i="8"/>
  <c r="AN815" i="8" s="1"/>
  <c r="AM744" i="8"/>
  <c r="AN744" i="8" s="1"/>
  <c r="AM525" i="8"/>
  <c r="AN525" i="8" s="1"/>
  <c r="AM440" i="8"/>
  <c r="AN440" i="8" s="1"/>
  <c r="AM382" i="8"/>
  <c r="AN382" i="8" s="1"/>
  <c r="AM294" i="8"/>
  <c r="AN294" i="8" s="1"/>
  <c r="AM157" i="8"/>
  <c r="AN157" i="8" s="1"/>
  <c r="AM317" i="8"/>
  <c r="AN317" i="8" s="1"/>
  <c r="AM14" i="8"/>
  <c r="AN14" i="8" s="1"/>
  <c r="L18" i="7"/>
  <c r="Q26" i="3" s="1"/>
  <c r="Z27" i="4"/>
  <c r="AM933" i="8"/>
  <c r="AN933" i="8" s="1"/>
  <c r="AM532" i="8"/>
  <c r="AN532" i="8" s="1"/>
  <c r="AM308" i="8"/>
  <c r="AN308" i="8" s="1"/>
  <c r="AM418" i="8"/>
  <c r="AN418" i="8" s="1"/>
  <c r="AM772" i="8"/>
  <c r="AN772" i="8" s="1"/>
  <c r="AM594" i="8"/>
  <c r="AN594" i="8" s="1"/>
  <c r="AM810" i="8"/>
  <c r="AN810" i="8" s="1"/>
  <c r="AM997" i="8"/>
  <c r="AN997" i="8" s="1"/>
  <c r="AM120" i="8"/>
  <c r="AN120" i="8" s="1"/>
  <c r="AM378" i="8"/>
  <c r="AN378" i="8" s="1"/>
  <c r="AM358" i="8"/>
  <c r="AN358" i="8" s="1"/>
  <c r="AM611" i="8"/>
  <c r="AN611" i="8" s="1"/>
  <c r="AM609" i="8"/>
  <c r="AN609" i="8" s="1"/>
  <c r="AM866" i="8"/>
  <c r="AN866" i="8" s="1"/>
  <c r="AM903" i="8"/>
  <c r="AN903" i="8" s="1"/>
  <c r="AM229" i="8"/>
  <c r="AN229" i="8" s="1"/>
  <c r="AM850" i="8"/>
  <c r="AN850" i="8" s="1"/>
  <c r="AN520" i="8"/>
  <c r="AN78" i="8"/>
  <c r="AN224" i="8"/>
  <c r="AM924" i="8"/>
  <c r="AN924" i="8" s="1"/>
  <c r="AM806" i="8"/>
  <c r="AN806" i="8" s="1"/>
  <c r="AM716" i="8"/>
  <c r="AN716" i="8" s="1"/>
  <c r="AM676" i="8"/>
  <c r="AN676" i="8" s="1"/>
  <c r="AM480" i="8"/>
  <c r="AN480" i="8" s="1"/>
  <c r="AM342" i="8"/>
  <c r="AN342" i="8" s="1"/>
  <c r="AM304" i="8"/>
  <c r="AN304" i="8" s="1"/>
  <c r="AN212" i="8"/>
  <c r="AM79" i="8"/>
  <c r="AN79" i="8" s="1"/>
  <c r="AM118" i="8"/>
  <c r="AN118" i="8" s="1"/>
  <c r="AM962" i="8"/>
  <c r="AN962" i="8" s="1"/>
  <c r="AM851" i="8"/>
  <c r="AN851" i="8" s="1"/>
  <c r="AM746" i="8"/>
  <c r="AN746" i="8" s="1"/>
  <c r="AN489" i="8"/>
  <c r="AM995" i="8"/>
  <c r="AN995" i="8" s="1"/>
  <c r="AM926" i="8"/>
  <c r="AN926" i="8" s="1"/>
  <c r="AM776" i="8"/>
  <c r="AN776" i="8" s="1"/>
  <c r="AM655" i="8"/>
  <c r="AN655" i="8" s="1"/>
  <c r="AM636" i="8"/>
  <c r="AN636" i="8" s="1"/>
  <c r="AM490" i="8"/>
  <c r="AN490" i="8" s="1"/>
  <c r="AM391" i="8"/>
  <c r="AN391" i="8" s="1"/>
  <c r="AM250" i="8"/>
  <c r="AN250" i="8" s="1"/>
  <c r="AM255" i="8"/>
  <c r="AN255" i="8" s="1"/>
  <c r="AM124" i="8"/>
  <c r="AN124" i="8" s="1"/>
  <c r="AM971" i="8"/>
  <c r="AN971" i="8" s="1"/>
  <c r="AM901" i="8"/>
  <c r="AN901" i="8" s="1"/>
  <c r="AM773" i="8"/>
  <c r="AN773" i="8" s="1"/>
  <c r="AM651" i="8"/>
  <c r="AN651" i="8" s="1"/>
  <c r="AM622" i="8"/>
  <c r="AN622" i="8" s="1"/>
  <c r="AM579" i="8"/>
  <c r="AN579" i="8" s="1"/>
  <c r="AM386" i="8"/>
  <c r="AN386" i="8" s="1"/>
  <c r="AM408" i="8"/>
  <c r="AN408" i="8" s="1"/>
  <c r="AM236" i="8"/>
  <c r="AN236" i="8" s="1"/>
  <c r="AM116" i="8"/>
  <c r="AN116" i="8" s="1"/>
  <c r="AM52" i="8"/>
  <c r="AN52" i="8" s="1"/>
  <c r="AM55" i="8"/>
  <c r="AN55" i="8" s="1"/>
  <c r="AM38" i="8"/>
  <c r="AN38" i="8" s="1"/>
  <c r="AM176" i="8"/>
  <c r="AN176" i="8" s="1"/>
  <c r="AM597" i="8"/>
  <c r="AN597" i="8" s="1"/>
  <c r="AM249" i="8"/>
  <c r="AN249" i="8" s="1"/>
  <c r="AM670" i="8"/>
  <c r="AN670" i="8" s="1"/>
  <c r="L23" i="7"/>
  <c r="Q31" i="3" s="1"/>
  <c r="Z32" i="4"/>
  <c r="AN907" i="8"/>
  <c r="AM844" i="8"/>
  <c r="AN844" i="8" s="1"/>
  <c r="AM764" i="8"/>
  <c r="AN764" i="8" s="1"/>
  <c r="AM644" i="8"/>
  <c r="AN644" i="8" s="1"/>
  <c r="AM488" i="8"/>
  <c r="AN488" i="8" s="1"/>
  <c r="AN354" i="8"/>
  <c r="AN327" i="8"/>
  <c r="AM220" i="8"/>
  <c r="AN220" i="8" s="1"/>
  <c r="AN87" i="8"/>
  <c r="AM943" i="8"/>
  <c r="AN943" i="8" s="1"/>
  <c r="AM787" i="8"/>
  <c r="AN787" i="8" s="1"/>
  <c r="AM720" i="8"/>
  <c r="AN720" i="8" s="1"/>
  <c r="AM553" i="8"/>
  <c r="AN553" i="8" s="1"/>
  <c r="AM468" i="8"/>
  <c r="AN468" i="8" s="1"/>
  <c r="AM515" i="8"/>
  <c r="AN515" i="8" s="1"/>
  <c r="AM318" i="8"/>
  <c r="AN318" i="8" s="1"/>
  <c r="AM162" i="8"/>
  <c r="AN162" i="8" s="1"/>
  <c r="AM171" i="8"/>
  <c r="AN171" i="8" s="1"/>
  <c r="AM37" i="8"/>
  <c r="AN37" i="8" s="1"/>
  <c r="AM70" i="8"/>
  <c r="AN70" i="8" s="1"/>
  <c r="AM209" i="8"/>
  <c r="AN209" i="8" s="1"/>
  <c r="AM156" i="8"/>
  <c r="AN156" i="8" s="1"/>
  <c r="AM195" i="8"/>
  <c r="AN195" i="8" s="1"/>
  <c r="AM360" i="8"/>
  <c r="AN360" i="8" s="1"/>
  <c r="AM387" i="8"/>
  <c r="AN387" i="8" s="1"/>
  <c r="AM389" i="8"/>
  <c r="AN389" i="8" s="1"/>
  <c r="AM530" i="8"/>
  <c r="AN530" i="8" s="1"/>
  <c r="AM631" i="8"/>
  <c r="AN631" i="8" s="1"/>
  <c r="AM620" i="8"/>
  <c r="AN620" i="8" s="1"/>
  <c r="AM658" i="8"/>
  <c r="AN658" i="8" s="1"/>
  <c r="AM800" i="8"/>
  <c r="AN800" i="8" s="1"/>
  <c r="AM823" i="8"/>
  <c r="AN823" i="8" s="1"/>
  <c r="AM876" i="8"/>
  <c r="AN876" i="8" s="1"/>
  <c r="AM981" i="8"/>
  <c r="AN981" i="8" s="1"/>
  <c r="AM41" i="8"/>
  <c r="AN41" i="8" s="1"/>
  <c r="AM147" i="8"/>
  <c r="AN147" i="8" s="1"/>
  <c r="AM336" i="8"/>
  <c r="AN336" i="8" s="1"/>
  <c r="AM188" i="8"/>
  <c r="AN188" i="8" s="1"/>
  <c r="AM447" i="8"/>
  <c r="AN447" i="8" s="1"/>
  <c r="AM419" i="8"/>
  <c r="AN419" i="8" s="1"/>
  <c r="AM547" i="8"/>
  <c r="AN547" i="8" s="1"/>
  <c r="AM456" i="8"/>
  <c r="AN456" i="8" s="1"/>
  <c r="AM551" i="8"/>
  <c r="AN551" i="8" s="1"/>
  <c r="AM660" i="8"/>
  <c r="AN660" i="8" s="1"/>
  <c r="AM667" i="8"/>
  <c r="AN667" i="8" s="1"/>
  <c r="AM717" i="8"/>
  <c r="AN717" i="8" s="1"/>
  <c r="AM817" i="8"/>
  <c r="AN817" i="8" s="1"/>
  <c r="AM905" i="8"/>
  <c r="AN905" i="8" s="1"/>
  <c r="AM949" i="8"/>
  <c r="AN949" i="8" s="1"/>
  <c r="AM376" i="8"/>
  <c r="AN376" i="8" s="1"/>
  <c r="AM392" i="8"/>
  <c r="AN392" i="8" s="1"/>
  <c r="AM434" i="8"/>
  <c r="AN434" i="8" s="1"/>
  <c r="AM433" i="8"/>
  <c r="AN433" i="8" s="1"/>
  <c r="AM502" i="8"/>
  <c r="AN502" i="8" s="1"/>
  <c r="AM517" i="8"/>
  <c r="AN517" i="8" s="1"/>
  <c r="AM642" i="8"/>
  <c r="AN642" i="8" s="1"/>
  <c r="AM752" i="8"/>
  <c r="AN752" i="8" s="1"/>
  <c r="AM765" i="8"/>
  <c r="AN765" i="8" s="1"/>
  <c r="AM833" i="8"/>
  <c r="AN833" i="8" s="1"/>
  <c r="AM897" i="8"/>
  <c r="AN897" i="8" s="1"/>
  <c r="AM999" i="8"/>
  <c r="AN999" i="8" s="1"/>
  <c r="AM59" i="8"/>
  <c r="AN59" i="8" s="1"/>
  <c r="AM970" i="8"/>
  <c r="AN970" i="8" s="1"/>
  <c r="AM836" i="8"/>
  <c r="AN836" i="8" s="1"/>
  <c r="AM678" i="8"/>
  <c r="AN678" i="8" s="1"/>
  <c r="AM593" i="8"/>
  <c r="AN593" i="8" s="1"/>
  <c r="AM731" i="8"/>
  <c r="AN731" i="8" s="1"/>
  <c r="AM399" i="8"/>
  <c r="AN399" i="8" s="1"/>
  <c r="AM348" i="8"/>
  <c r="AN348" i="8" s="1"/>
  <c r="AM189" i="8"/>
  <c r="AN189" i="8" s="1"/>
  <c r="AM234" i="8"/>
  <c r="AN234" i="8" s="1"/>
  <c r="AM58" i="8"/>
  <c r="AN58" i="8" s="1"/>
  <c r="AM963" i="8"/>
  <c r="AN963" i="8" s="1"/>
  <c r="AM865" i="8"/>
  <c r="AN865" i="8" s="1"/>
  <c r="AM713" i="8"/>
  <c r="AN713" i="8" s="1"/>
  <c r="AM988" i="8"/>
  <c r="AN988" i="8" s="1"/>
  <c r="AM885" i="8"/>
  <c r="AN885" i="8" s="1"/>
  <c r="AM809" i="8"/>
  <c r="AN809" i="8" s="1"/>
  <c r="AM827" i="8"/>
  <c r="AN827" i="8" s="1"/>
  <c r="AM582" i="8"/>
  <c r="AN582" i="8" s="1"/>
  <c r="AM445" i="8"/>
  <c r="AN445" i="8" s="1"/>
  <c r="AM380" i="8"/>
  <c r="AN380" i="8" s="1"/>
  <c r="AM210" i="8"/>
  <c r="AN210" i="8" s="1"/>
  <c r="AM187" i="8"/>
  <c r="AN187" i="8" s="1"/>
  <c r="AM66" i="8"/>
  <c r="AN66" i="8" s="1"/>
  <c r="AM980" i="8"/>
  <c r="AN980" i="8" s="1"/>
  <c r="AM883" i="8"/>
  <c r="AN883" i="8" s="1"/>
  <c r="AM781" i="8"/>
  <c r="AN781" i="8" s="1"/>
  <c r="AM695" i="8"/>
  <c r="AN695" i="8" s="1"/>
  <c r="AM578" i="8"/>
  <c r="AN578" i="8" s="1"/>
  <c r="AM441" i="8"/>
  <c r="AN441" i="8" s="1"/>
  <c r="AM365" i="8"/>
  <c r="AN365" i="8" s="1"/>
  <c r="AM199" i="8"/>
  <c r="AN199" i="8" s="1"/>
  <c r="AM166" i="8"/>
  <c r="AN166" i="8" s="1"/>
  <c r="AM175" i="8"/>
  <c r="AN175" i="8" s="1"/>
  <c r="V278" i="8"/>
  <c r="V52" i="8"/>
  <c r="V144" i="8"/>
  <c r="V167" i="8"/>
  <c r="V13" i="8"/>
  <c r="V18" i="8"/>
  <c r="V21" i="8"/>
  <c r="V74" i="8"/>
  <c r="V9" i="8"/>
  <c r="V16" i="8"/>
  <c r="V30" i="8"/>
  <c r="V273" i="8"/>
  <c r="V989" i="8"/>
  <c r="V995" i="8"/>
  <c r="V1001" i="8"/>
  <c r="V996" i="8"/>
  <c r="V1004" i="8"/>
  <c r="V971" i="8"/>
  <c r="V927" i="8"/>
  <c r="V980" i="8"/>
  <c r="V932" i="8"/>
  <c r="V907" i="8"/>
  <c r="V916" i="8"/>
  <c r="V886" i="8"/>
  <c r="V873" i="8"/>
  <c r="V929" i="8"/>
  <c r="V834" i="8"/>
  <c r="V896" i="8"/>
  <c r="V840" i="8"/>
  <c r="V851" i="8"/>
  <c r="V870" i="8"/>
  <c r="V816" i="8"/>
  <c r="V785" i="8"/>
  <c r="V893" i="8"/>
  <c r="V798" i="8"/>
  <c r="V822" i="8"/>
  <c r="V803" i="8"/>
  <c r="V825" i="8"/>
  <c r="V776" i="8"/>
  <c r="V744" i="8"/>
  <c r="V782" i="8"/>
  <c r="V749" i="8"/>
  <c r="V885" i="8"/>
  <c r="V766" i="8"/>
  <c r="V705" i="8"/>
  <c r="V812" i="8"/>
  <c r="V714" i="8"/>
  <c r="V762" i="8"/>
  <c r="V681" i="8"/>
  <c r="V770" i="8"/>
  <c r="V682" i="8"/>
  <c r="V736" i="8"/>
  <c r="V680" i="8"/>
  <c r="V716" i="8"/>
  <c r="V650" i="8"/>
  <c r="V727" i="8"/>
  <c r="V671" i="8"/>
  <c r="V632" i="8"/>
  <c r="V22" i="8"/>
  <c r="V1000" i="8"/>
  <c r="V998" i="8"/>
  <c r="V964" i="8"/>
  <c r="V962" i="8"/>
  <c r="V972" i="8"/>
  <c r="V986" i="8"/>
  <c r="V947" i="8"/>
  <c r="V912" i="8"/>
  <c r="V945" i="8"/>
  <c r="V910" i="8"/>
  <c r="V889" i="8"/>
  <c r="V887" i="8"/>
  <c r="V917" i="8"/>
  <c r="V888" i="8"/>
  <c r="V905" i="8"/>
  <c r="V928" i="8"/>
  <c r="V830" i="8"/>
  <c r="V793" i="8"/>
  <c r="V819" i="8"/>
  <c r="V794" i="8"/>
  <c r="V926" i="8"/>
  <c r="V791" i="8"/>
  <c r="V852" i="8"/>
  <c r="V756" i="8"/>
  <c r="V818" i="8"/>
  <c r="V753" i="8"/>
  <c r="V836" i="8"/>
  <c r="V729" i="8"/>
  <c r="V693" i="8"/>
  <c r="V730" i="8"/>
  <c r="V694" i="8"/>
  <c r="V699" i="8"/>
  <c r="V653" i="8"/>
  <c r="V678" i="8"/>
  <c r="V703" i="8"/>
  <c r="V656" i="8"/>
  <c r="V683" i="8"/>
  <c r="V629" i="8"/>
  <c r="V687" i="8"/>
  <c r="V638" i="8"/>
  <c r="V596" i="8"/>
  <c r="V564" i="8"/>
  <c r="V532" i="8"/>
  <c r="V621" i="8"/>
  <c r="V589" i="8"/>
  <c r="V557" i="8"/>
  <c r="V525" i="8"/>
  <c r="V619" i="8"/>
  <c r="V591" i="8"/>
  <c r="V610" i="8"/>
  <c r="V647" i="8"/>
  <c r="V570" i="8"/>
  <c r="V595" i="8"/>
  <c r="V534" i="8"/>
  <c r="V488" i="8"/>
  <c r="V624" i="8"/>
  <c r="V455" i="8"/>
  <c r="V423" i="8"/>
  <c r="V507" i="8"/>
  <c r="V456" i="8"/>
  <c r="V510" i="8"/>
  <c r="V512" i="8"/>
  <c r="V453" i="8"/>
  <c r="V421" i="8"/>
  <c r="V389" i="8"/>
  <c r="V493" i="8"/>
  <c r="V399" i="8"/>
  <c r="V424" i="8"/>
  <c r="V422" i="8"/>
  <c r="V446" i="8"/>
  <c r="V352" i="8"/>
  <c r="V458" i="8"/>
  <c r="V390" i="8"/>
  <c r="V382" i="8"/>
  <c r="V338" i="8"/>
  <c r="V303" i="8"/>
  <c r="V271" i="8"/>
  <c r="V526" i="8"/>
  <c r="V337" i="8"/>
  <c r="V300" i="8"/>
  <c r="V375" i="8"/>
  <c r="V33" i="8"/>
  <c r="V976" i="8"/>
  <c r="V993" i="8"/>
  <c r="V959" i="8"/>
  <c r="V999" i="8"/>
  <c r="V935" i="8"/>
  <c r="V941" i="8"/>
  <c r="V958" i="8"/>
  <c r="V939" i="8"/>
  <c r="V940" i="8"/>
  <c r="V892" i="8"/>
  <c r="V850" i="8"/>
  <c r="V890" i="8"/>
  <c r="V875" i="8"/>
  <c r="V903" i="8"/>
  <c r="V813" i="8"/>
  <c r="V931" i="8"/>
  <c r="V810" i="8"/>
  <c r="V837" i="8"/>
  <c r="V795" i="8"/>
  <c r="V831" i="8"/>
  <c r="V748" i="8"/>
  <c r="V773" i="8"/>
  <c r="V733" i="8"/>
  <c r="V735" i="8"/>
  <c r="V701" i="8"/>
  <c r="V758" i="8"/>
  <c r="V821" i="8"/>
  <c r="V677" i="8"/>
  <c r="V774" i="8"/>
  <c r="V662" i="8"/>
  <c r="V688" i="8"/>
  <c r="V728" i="8"/>
  <c r="V633" i="8"/>
  <c r="V679" i="8"/>
  <c r="V620" i="8"/>
  <c r="V584" i="8"/>
  <c r="V548" i="8"/>
  <c r="V636" i="8"/>
  <c r="V597" i="8"/>
  <c r="V561" i="8"/>
  <c r="V695" i="8"/>
  <c r="V603" i="8"/>
  <c r="V558" i="8"/>
  <c r="V623" i="8"/>
  <c r="V559" i="8"/>
  <c r="V598" i="8"/>
  <c r="V535" i="8"/>
  <c r="V484" i="8"/>
  <c r="V491" i="8"/>
  <c r="V443" i="8"/>
  <c r="V501" i="8"/>
  <c r="V468" i="8"/>
  <c r="V514" i="8"/>
  <c r="V531" i="8"/>
  <c r="V449" i="8"/>
  <c r="V413" i="8"/>
  <c r="V377" i="8"/>
  <c r="V486" i="8"/>
  <c r="V404" i="8"/>
  <c r="V438" i="8"/>
  <c r="V454" i="8"/>
  <c r="V348" i="8"/>
  <c r="V436" i="8"/>
  <c r="V520" i="8"/>
  <c r="V361" i="8"/>
  <c r="V315" i="8"/>
  <c r="V279" i="8"/>
  <c r="V245" i="8"/>
  <c r="V331" i="8"/>
  <c r="V370" i="8"/>
  <c r="V359" i="8"/>
  <c r="V369" i="8"/>
  <c r="V268" i="8"/>
  <c r="V222" i="8"/>
  <c r="V257" i="8"/>
  <c r="V317" i="8"/>
  <c r="V237" i="8"/>
  <c r="V345" i="8"/>
  <c r="V204" i="8"/>
  <c r="V288" i="8"/>
  <c r="V224" i="8"/>
  <c r="V254" i="8"/>
  <c r="V181" i="8"/>
  <c r="V161" i="8"/>
  <c r="V153" i="8"/>
  <c r="V168" i="8"/>
  <c r="V206" i="8"/>
  <c r="V143" i="8"/>
  <c r="V127" i="8"/>
  <c r="V111" i="8"/>
  <c r="V95" i="8"/>
  <c r="V71" i="8"/>
  <c r="V174" i="8"/>
  <c r="V202" i="8"/>
  <c r="V138" i="8"/>
  <c r="V122" i="8"/>
  <c r="V106" i="8"/>
  <c r="V90" i="8"/>
  <c r="V83" i="8"/>
  <c r="V207" i="8"/>
  <c r="V56" i="8"/>
  <c r="V60" i="8"/>
  <c r="V44" i="8"/>
  <c r="V29" i="8"/>
  <c r="V53" i="8"/>
  <c r="V1005" i="8"/>
  <c r="V987" i="8"/>
  <c r="V977" i="8"/>
  <c r="V983" i="8"/>
  <c r="V968" i="8"/>
  <c r="V955" i="8"/>
  <c r="V963" i="8"/>
  <c r="V915" i="8"/>
  <c r="V946" i="8"/>
  <c r="V911" i="8"/>
  <c r="V895" i="8"/>
  <c r="V879" i="8"/>
  <c r="V876" i="8"/>
  <c r="V867" i="8"/>
  <c r="V862" i="8"/>
  <c r="V805" i="8"/>
  <c r="V855" i="8"/>
  <c r="V802" i="8"/>
  <c r="V883" i="8"/>
  <c r="V783" i="8"/>
  <c r="V788" i="8"/>
  <c r="V808" i="8"/>
  <c r="V765" i="8"/>
  <c r="V784" i="8"/>
  <c r="V743" i="8"/>
  <c r="V689" i="8"/>
  <c r="V722" i="8"/>
  <c r="V739" i="8"/>
  <c r="V669" i="8"/>
  <c r="V723" i="8"/>
  <c r="V654" i="8"/>
  <c r="V664" i="8"/>
  <c r="V675" i="8"/>
  <c r="V751" i="8"/>
  <c r="V655" i="8"/>
  <c r="V612" i="8"/>
  <c r="V576" i="8"/>
  <c r="V540" i="8"/>
  <c r="V626" i="8"/>
  <c r="V585" i="8"/>
  <c r="V549" i="8"/>
  <c r="V660" i="8"/>
  <c r="V583" i="8"/>
  <c r="V635" i="8"/>
  <c r="V607" i="8"/>
  <c r="V578" i="8"/>
  <c r="V562" i="8"/>
  <c r="V521" i="8"/>
  <c r="V476" i="8"/>
  <c r="V471" i="8"/>
  <c r="V435" i="8"/>
  <c r="V485" i="8"/>
  <c r="V460" i="8"/>
  <c r="V509" i="8"/>
  <c r="V483" i="8"/>
  <c r="V441" i="8"/>
  <c r="V405" i="8"/>
  <c r="V515" i="8"/>
  <c r="V415" i="8"/>
  <c r="V432" i="8"/>
  <c r="V408" i="8"/>
  <c r="V396" i="8"/>
  <c r="V340" i="8"/>
  <c r="V420" i="8"/>
  <c r="V407" i="8"/>
  <c r="V349" i="8"/>
  <c r="V307" i="8"/>
  <c r="V267" i="8"/>
  <c r="V384" i="8"/>
  <c r="V320" i="8"/>
  <c r="V442" i="8"/>
  <c r="V357" i="8"/>
  <c r="V350" i="8"/>
  <c r="V247" i="8"/>
  <c r="V214" i="8"/>
  <c r="V203" i="8"/>
  <c r="V290" i="8"/>
  <c r="V223" i="8"/>
  <c r="V305" i="8"/>
  <c r="V196" i="8"/>
  <c r="V272" i="8"/>
  <c r="V216" i="8"/>
  <c r="V205" i="8"/>
  <c r="V173" i="8"/>
  <c r="V159" i="8"/>
  <c r="V148" i="8"/>
  <c r="V145" i="8"/>
  <c r="V170" i="8"/>
  <c r="V139" i="8"/>
  <c r="V123" i="8"/>
  <c r="V107" i="8"/>
  <c r="V91" i="8"/>
  <c r="V248" i="8"/>
  <c r="V147" i="8"/>
  <c r="V187" i="8"/>
  <c r="V134" i="8"/>
  <c r="V118" i="8"/>
  <c r="V102" i="8"/>
  <c r="V86" i="8"/>
  <c r="V70" i="8"/>
  <c r="V73" i="8"/>
  <c r="V37" i="8"/>
  <c r="V40" i="8"/>
  <c r="V34" i="8"/>
  <c r="V19" i="8"/>
  <c r="V46" i="8"/>
  <c r="V188" i="8"/>
  <c r="V984" i="8"/>
  <c r="V988" i="8"/>
  <c r="V965" i="8"/>
  <c r="V943" i="8"/>
  <c r="V944" i="8"/>
  <c r="V966" i="8"/>
  <c r="V878" i="8"/>
  <c r="V898" i="8"/>
  <c r="V869" i="8"/>
  <c r="V922" i="8"/>
  <c r="V854" i="8"/>
  <c r="V789" i="8"/>
  <c r="V814" i="8"/>
  <c r="V833" i="8"/>
  <c r="V815" i="8"/>
  <c r="V752" i="8"/>
  <c r="V761" i="8"/>
  <c r="V792" i="8"/>
  <c r="V709" i="8"/>
  <c r="V718" i="8"/>
  <c r="V731" i="8"/>
  <c r="V700" i="8"/>
  <c r="V724" i="8"/>
  <c r="V644" i="8"/>
  <c r="V637" i="8"/>
  <c r="V684" i="8"/>
  <c r="V600" i="8"/>
  <c r="V552" i="8"/>
  <c r="V617" i="8"/>
  <c r="V573" i="8"/>
  <c r="V529" i="8"/>
  <c r="V539" i="8"/>
  <c r="V602" i="8"/>
  <c r="V567" i="8"/>
  <c r="V542" i="8"/>
  <c r="V500" i="8"/>
  <c r="V530" i="8"/>
  <c r="V431" i="8"/>
  <c r="V495" i="8"/>
  <c r="V522" i="8"/>
  <c r="V473" i="8"/>
  <c r="V429" i="8"/>
  <c r="V381" i="8"/>
  <c r="AA381" i="8" s="1"/>
  <c r="AB381" i="8" s="1"/>
  <c r="AC381" i="8" s="1"/>
  <c r="V410" i="8"/>
  <c r="V398" i="8"/>
  <c r="V470" i="8"/>
  <c r="V336" i="8"/>
  <c r="V395" i="8"/>
  <c r="V362" i="8"/>
  <c r="V299" i="8"/>
  <c r="V255" i="8"/>
  <c r="V342" i="8"/>
  <c r="V402" i="8"/>
  <c r="V235" i="8"/>
  <c r="V276" i="8"/>
  <c r="V209" i="8"/>
  <c r="V191" i="8"/>
  <c r="V242" i="8"/>
  <c r="V302" i="8"/>
  <c r="V329" i="8"/>
  <c r="V230" i="8"/>
  <c r="V201" i="8"/>
  <c r="V164" i="8"/>
  <c r="V154" i="8"/>
  <c r="V286" i="8"/>
  <c r="V198" i="8"/>
  <c r="V129" i="8"/>
  <c r="V105" i="8"/>
  <c r="V85" i="8"/>
  <c r="V184" i="8"/>
  <c r="V176" i="8"/>
  <c r="V128" i="8"/>
  <c r="V108" i="8"/>
  <c r="V84" i="8"/>
  <c r="V298" i="8"/>
  <c r="V61" i="8"/>
  <c r="V59" i="8"/>
  <c r="V48" i="8"/>
  <c r="V58" i="8"/>
  <c r="V45" i="8"/>
  <c r="V979" i="8"/>
  <c r="V948" i="8"/>
  <c r="V949" i="8"/>
  <c r="V938" i="8"/>
  <c r="V924" i="8"/>
  <c r="V921" i="8"/>
  <c r="V897" i="8"/>
  <c r="V880" i="8"/>
  <c r="V906" i="8"/>
  <c r="V859" i="8"/>
  <c r="V838" i="8"/>
  <c r="V777" i="8"/>
  <c r="V790" i="8"/>
  <c r="V811" i="8"/>
  <c r="V863" i="8"/>
  <c r="V872" i="8"/>
  <c r="V745" i="8"/>
  <c r="V754" i="8"/>
  <c r="V755" i="8"/>
  <c r="V706" i="8"/>
  <c r="V685" i="8"/>
  <c r="V712" i="8"/>
  <c r="V750" i="8"/>
  <c r="V715" i="8"/>
  <c r="V708" i="8"/>
  <c r="V639" i="8"/>
  <c r="V588" i="8"/>
  <c r="V536" i="8"/>
  <c r="V609" i="8"/>
  <c r="V565" i="8"/>
  <c r="V652" i="8"/>
  <c r="V594" i="8"/>
  <c r="V579" i="8"/>
  <c r="V606" i="8"/>
  <c r="V519" i="8"/>
  <c r="V492" i="8"/>
  <c r="V467" i="8"/>
  <c r="V419" i="8"/>
  <c r="V472" i="8"/>
  <c r="V508" i="8"/>
  <c r="V465" i="8"/>
  <c r="V417" i="8"/>
  <c r="V513" i="8"/>
  <c r="V383" i="8"/>
  <c r="V462" i="8"/>
  <c r="V380" i="8"/>
  <c r="V328" i="8"/>
  <c r="V374" i="8"/>
  <c r="V343" i="8"/>
  <c r="V291" i="8"/>
  <c r="V246" i="8"/>
  <c r="V316" i="8"/>
  <c r="V386" i="8"/>
  <c r="V227" i="8"/>
  <c r="V244" i="8"/>
  <c r="V297" i="8"/>
  <c r="V339" i="8"/>
  <c r="V219" i="8"/>
  <c r="V277" i="8"/>
  <c r="V293" i="8"/>
  <c r="V212" i="8"/>
  <c r="V193" i="8"/>
  <c r="V162" i="8"/>
  <c r="V335" i="8"/>
  <c r="V265" i="8"/>
  <c r="V171" i="8"/>
  <c r="V121" i="8"/>
  <c r="V101" i="8"/>
  <c r="V75" i="8"/>
  <c r="V82" i="8"/>
  <c r="V150" i="8"/>
  <c r="V124" i="8"/>
  <c r="V100" i="8"/>
  <c r="V234" i="8"/>
  <c r="V225" i="8"/>
  <c r="V35" i="8"/>
  <c r="V31" i="8"/>
  <c r="V39" i="8"/>
  <c r="V32" i="8"/>
  <c r="V1006" i="8"/>
  <c r="V975" i="8"/>
  <c r="V978" i="8"/>
  <c r="V930" i="8"/>
  <c r="V920" i="8"/>
  <c r="V908" i="8"/>
  <c r="V881" i="8"/>
  <c r="V866" i="8"/>
  <c r="V882" i="8"/>
  <c r="V843" i="8"/>
  <c r="V909" i="8"/>
  <c r="V857" i="8"/>
  <c r="V786" i="8"/>
  <c r="V807" i="8"/>
  <c r="V829" i="8"/>
  <c r="V868" i="8"/>
  <c r="V741" i="8"/>
  <c r="V775" i="8"/>
  <c r="V746" i="8"/>
  <c r="V702" i="8"/>
  <c r="V673" i="8"/>
  <c r="V686" i="8"/>
  <c r="V747" i="8"/>
  <c r="V691" i="8"/>
  <c r="V696" i="8"/>
  <c r="V642" i="8"/>
  <c r="V580" i="8"/>
  <c r="V528" i="8"/>
  <c r="V605" i="8"/>
  <c r="V553" i="8"/>
  <c r="V646" i="8"/>
  <c r="V574" i="8"/>
  <c r="V615" i="8"/>
  <c r="V571" i="8"/>
  <c r="V517" i="8"/>
  <c r="V480" i="8"/>
  <c r="V463" i="8"/>
  <c r="V550" i="8"/>
  <c r="V464" i="8"/>
  <c r="V494" i="8"/>
  <c r="V461" i="8"/>
  <c r="V409" i="8"/>
  <c r="V498" i="8"/>
  <c r="V378" i="8"/>
  <c r="V430" i="8"/>
  <c r="V368" i="8"/>
  <c r="V324" i="8"/>
  <c r="V426" i="8"/>
  <c r="V333" i="8"/>
  <c r="V287" i="8"/>
  <c r="V481" i="8"/>
  <c r="V312" i="8"/>
  <c r="V372" i="8"/>
  <c r="V355" i="8"/>
  <c r="V238" i="8"/>
  <c r="V294" i="8"/>
  <c r="V314" i="8"/>
  <c r="V215" i="8"/>
  <c r="V261" i="8"/>
  <c r="V280" i="8"/>
  <c r="V351" i="8"/>
  <c r="V189" i="8"/>
  <c r="V160" i="8"/>
  <c r="V318" i="8"/>
  <c r="V221" i="8"/>
  <c r="V141" i="8"/>
  <c r="V119" i="8"/>
  <c r="V99" i="8"/>
  <c r="V301" i="8"/>
  <c r="V78" i="8"/>
  <c r="V142" i="8"/>
  <c r="V120" i="8"/>
  <c r="V98" i="8"/>
  <c r="V334" i="8"/>
  <c r="V76" i="8"/>
  <c r="V27" i="8"/>
  <c r="V66" i="8"/>
  <c r="V23" i="8"/>
  <c r="V10" i="8"/>
  <c r="V973" i="8"/>
  <c r="V967" i="8"/>
  <c r="V970" i="8"/>
  <c r="V923" i="8"/>
  <c r="V936" i="8"/>
  <c r="V877" i="8"/>
  <c r="V835" i="8"/>
  <c r="V797" i="8"/>
  <c r="V841" i="8"/>
  <c r="V800" i="8"/>
  <c r="V780" i="8"/>
  <c r="V725" i="8"/>
  <c r="V726" i="8"/>
  <c r="V661" i="8"/>
  <c r="V692" i="8"/>
  <c r="V645" i="8"/>
  <c r="V627" i="8"/>
  <c r="V556" i="8"/>
  <c r="V593" i="8"/>
  <c r="V676" i="8"/>
  <c r="V630" i="8"/>
  <c r="V554" i="8"/>
  <c r="V504" i="8"/>
  <c r="V451" i="8"/>
  <c r="V992" i="8"/>
  <c r="V951" i="8"/>
  <c r="V969" i="8"/>
  <c r="V953" i="8"/>
  <c r="V942" i="8"/>
  <c r="V871" i="8"/>
  <c r="V827" i="8"/>
  <c r="V781" i="8"/>
  <c r="V839" i="8"/>
  <c r="V772" i="8"/>
  <c r="V982" i="8"/>
  <c r="V957" i="8"/>
  <c r="V950" i="8"/>
  <c r="V925" i="8"/>
  <c r="V884" i="8"/>
  <c r="V856" i="8"/>
  <c r="V846" i="8"/>
  <c r="V847" i="8"/>
  <c r="V799" i="8"/>
  <c r="V760" i="8"/>
  <c r="V860" i="8"/>
  <c r="V697" i="8"/>
  <c r="V719" i="8"/>
  <c r="V674" i="8"/>
  <c r="V648" i="8"/>
  <c r="V704" i="8"/>
  <c r="V592" i="8"/>
  <c r="V643" i="8"/>
  <c r="V545" i="8"/>
  <c r="V586" i="8"/>
  <c r="V590" i="8"/>
  <c r="V524" i="8"/>
  <c r="V547" i="8"/>
  <c r="V503" i="8"/>
  <c r="V527" i="8"/>
  <c r="V445" i="8"/>
  <c r="V373" i="8"/>
  <c r="V25" i="8"/>
  <c r="V974" i="8"/>
  <c r="V960" i="8"/>
  <c r="V933" i="8"/>
  <c r="V914" i="8"/>
  <c r="V901" i="8"/>
  <c r="V848" i="8"/>
  <c r="V823" i="8"/>
  <c r="V845" i="8"/>
  <c r="V787" i="8"/>
  <c r="V997" i="8"/>
  <c r="V985" i="8"/>
  <c r="V952" i="8"/>
  <c r="V937" i="8"/>
  <c r="V902" i="8"/>
  <c r="V858" i="8"/>
  <c r="V832" i="8"/>
  <c r="V809" i="8"/>
  <c r="V806" i="8"/>
  <c r="V844" i="8"/>
  <c r="V824" i="8"/>
  <c r="V804" i="8"/>
  <c r="V778" i="8"/>
  <c r="V720" i="8"/>
  <c r="V666" i="8"/>
  <c r="V667" i="8"/>
  <c r="V663" i="8"/>
  <c r="V568" i="8"/>
  <c r="V613" i="8"/>
  <c r="V537" i="8"/>
  <c r="V566" i="8"/>
  <c r="V575" i="8"/>
  <c r="V523" i="8"/>
  <c r="V475" i="8"/>
  <c r="V474" i="8"/>
  <c r="V489" i="8"/>
  <c r="V433" i="8"/>
  <c r="V477" i="8"/>
  <c r="AA477" i="8" s="1"/>
  <c r="AB477" i="8" s="1"/>
  <c r="AC477" i="8" s="1"/>
  <c r="V497" i="8"/>
  <c r="V356" i="8"/>
  <c r="V391" i="8"/>
  <c r="V311" i="8"/>
  <c r="V387" i="8"/>
  <c r="V400" i="8"/>
  <c r="V292" i="8"/>
  <c r="V269" i="8"/>
  <c r="V256" i="8"/>
  <c r="V200" i="8"/>
  <c r="V220" i="8"/>
  <c r="V169" i="8"/>
  <c r="V258" i="8"/>
  <c r="V229" i="8"/>
  <c r="V115" i="8"/>
  <c r="V79" i="8"/>
  <c r="V208" i="8"/>
  <c r="V116" i="8"/>
  <c r="V88" i="8"/>
  <c r="V80" i="8"/>
  <c r="V50" i="8"/>
  <c r="V67" i="8"/>
  <c r="V991" i="8"/>
  <c r="V919" i="8"/>
  <c r="V801" i="8"/>
  <c r="V764" i="8"/>
  <c r="V721" i="8"/>
  <c r="V738" i="8"/>
  <c r="V672" i="8"/>
  <c r="V668" i="8"/>
  <c r="V649" i="8"/>
  <c r="V779" i="8"/>
  <c r="V587" i="8"/>
  <c r="V622" i="8"/>
  <c r="AA622" i="8" s="1"/>
  <c r="AB622" i="8" s="1"/>
  <c r="AC622" i="8" s="1"/>
  <c r="V505" i="8"/>
  <c r="V499" i="8"/>
  <c r="V385" i="8"/>
  <c r="V403" i="8"/>
  <c r="V344" i="8"/>
  <c r="V371" i="8"/>
  <c r="V275" i="8"/>
  <c r="V308" i="8"/>
  <c r="V231" i="8"/>
  <c r="V218" i="8"/>
  <c r="V270" i="8"/>
  <c r="V192" i="8"/>
  <c r="V310" i="8"/>
  <c r="V158" i="8"/>
  <c r="AA158" i="8" s="1"/>
  <c r="AB158" i="8" s="1"/>
  <c r="V281" i="8"/>
  <c r="V131" i="8"/>
  <c r="V89" i="8"/>
  <c r="V253" i="8"/>
  <c r="V114" i="8"/>
  <c r="V217" i="8"/>
  <c r="V43" i="8"/>
  <c r="V186" i="8"/>
  <c r="V42" i="8"/>
  <c r="V1002" i="8"/>
  <c r="V842" i="8"/>
  <c r="V849" i="8"/>
  <c r="V796" i="8"/>
  <c r="V713" i="8"/>
  <c r="V657" i="8"/>
  <c r="V640" i="8"/>
  <c r="V608" i="8"/>
  <c r="V601" i="8"/>
  <c r="AA601" i="8" s="1"/>
  <c r="AB601" i="8" s="1"/>
  <c r="V611" i="8"/>
  <c r="V518" i="8"/>
  <c r="V543" i="8"/>
  <c r="V452" i="8"/>
  <c r="V457" i="8"/>
  <c r="V487" i="8"/>
  <c r="V376" i="8"/>
  <c r="V444" i="8"/>
  <c r="V354" i="8"/>
  <c r="V259" i="8"/>
  <c r="V296" i="8"/>
  <c r="V306" i="8"/>
  <c r="V210" i="8"/>
  <c r="V211" i="8"/>
  <c r="V323" i="8"/>
  <c r="V249" i="8"/>
  <c r="V156" i="8"/>
  <c r="V180" i="8"/>
  <c r="V117" i="8"/>
  <c r="V190" i="8"/>
  <c r="V166" i="8"/>
  <c r="V110" i="8"/>
  <c r="V69" i="8"/>
  <c r="V175" i="8"/>
  <c r="V11" i="8"/>
  <c r="V981" i="8"/>
  <c r="V994" i="8"/>
  <c r="V861" i="8"/>
  <c r="V865" i="8"/>
  <c r="V769" i="8"/>
  <c r="V826" i="8"/>
  <c r="V711" i="8"/>
  <c r="V659" i="8"/>
  <c r="V604" i="8"/>
  <c r="V581" i="8"/>
  <c r="V538" i="8"/>
  <c r="V516" i="8"/>
  <c r="V459" i="8"/>
  <c r="V448" i="8"/>
  <c r="V437" i="8"/>
  <c r="V466" i="8"/>
  <c r="V367" i="8"/>
  <c r="V428" i="8"/>
  <c r="V327" i="8"/>
  <c r="V251" i="8"/>
  <c r="V365" i="8"/>
  <c r="V284" i="8"/>
  <c r="V199" i="8"/>
  <c r="V416" i="8"/>
  <c r="V262" i="8"/>
  <c r="V197" i="8"/>
  <c r="V155" i="8"/>
  <c r="V266" i="8"/>
  <c r="V113" i="8"/>
  <c r="V183" i="8"/>
  <c r="V140" i="8"/>
  <c r="V104" i="8"/>
  <c r="V62" i="8"/>
  <c r="V68" i="8"/>
  <c r="V289" i="8"/>
  <c r="V1003" i="8"/>
  <c r="V904" i="8"/>
  <c r="V864" i="8"/>
  <c r="V817" i="8"/>
  <c r="V757" i="8"/>
  <c r="V767" i="8"/>
  <c r="V732" i="8"/>
  <c r="V641" i="8"/>
  <c r="V572" i="8"/>
  <c r="V577" i="8"/>
  <c r="V555" i="8"/>
  <c r="V546" i="8"/>
  <c r="V447" i="8"/>
  <c r="V614" i="8"/>
  <c r="V425" i="8"/>
  <c r="V394" i="8"/>
  <c r="V563" i="8"/>
  <c r="V411" i="8"/>
  <c r="V322" i="8"/>
  <c r="V434" i="8"/>
  <c r="V366" i="8"/>
  <c r="V252" i="8"/>
  <c r="V195" i="8"/>
  <c r="V346" i="8"/>
  <c r="V260" i="8"/>
  <c r="V185" i="8"/>
  <c r="V152" i="8"/>
  <c r="V182" i="8"/>
  <c r="V109" i="8"/>
  <c r="V172" i="8"/>
  <c r="V136" i="8"/>
  <c r="V96" i="8"/>
  <c r="V77" i="8"/>
  <c r="V49" i="8"/>
  <c r="V65" i="8"/>
  <c r="V918" i="8"/>
  <c r="V820" i="8"/>
  <c r="V710" i="8"/>
  <c r="V625" i="8"/>
  <c r="V569" i="8"/>
  <c r="V502" i="8"/>
  <c r="V511" i="8"/>
  <c r="V450" i="8"/>
  <c r="V406" i="8"/>
  <c r="AA406" i="8" s="1"/>
  <c r="AB406" i="8" s="1"/>
  <c r="AC406" i="8" s="1"/>
  <c r="V353" i="8"/>
  <c r="V233" i="8"/>
  <c r="V325" i="8"/>
  <c r="V177" i="8"/>
  <c r="V137" i="8"/>
  <c r="V146" i="8"/>
  <c r="V94" i="8"/>
  <c r="V55" i="8"/>
  <c r="V934" i="8"/>
  <c r="V828" i="8"/>
  <c r="V698" i="8"/>
  <c r="V759" i="8"/>
  <c r="V541" i="8"/>
  <c r="V506" i="8"/>
  <c r="V478" i="8"/>
  <c r="V440" i="8"/>
  <c r="V379" i="8"/>
  <c r="V347" i="8"/>
  <c r="V228" i="8"/>
  <c r="V285" i="8"/>
  <c r="V165" i="8"/>
  <c r="V135" i="8"/>
  <c r="V149" i="8"/>
  <c r="V92" i="8"/>
  <c r="V36" i="8"/>
  <c r="V894" i="8"/>
  <c r="V768" i="8"/>
  <c r="V771" i="8"/>
  <c r="V690" i="8"/>
  <c r="V533" i="8"/>
  <c r="V496" i="8"/>
  <c r="V707" i="8"/>
  <c r="V414" i="8"/>
  <c r="V388" i="8"/>
  <c r="V326" i="8"/>
  <c r="V226" i="8"/>
  <c r="V250" i="8"/>
  <c r="V163" i="8"/>
  <c r="V133" i="8"/>
  <c r="V321" i="8"/>
  <c r="V81" i="8"/>
  <c r="V26" i="8"/>
  <c r="V956" i="8"/>
  <c r="V913" i="8"/>
  <c r="V891" i="8"/>
  <c r="V658" i="8"/>
  <c r="V544" i="8"/>
  <c r="V582" i="8"/>
  <c r="V427" i="8"/>
  <c r="V397" i="8"/>
  <c r="V364" i="8"/>
  <c r="V295" i="8"/>
  <c r="V243" i="8"/>
  <c r="V282" i="8"/>
  <c r="AA282" i="8" s="1"/>
  <c r="AB282" i="8" s="1"/>
  <c r="AC282" i="8" s="1"/>
  <c r="V236" i="8"/>
  <c r="V179" i="8"/>
  <c r="V97" i="8"/>
  <c r="V130" i="8"/>
  <c r="V64" i="8"/>
  <c r="V954" i="8"/>
  <c r="V899" i="8"/>
  <c r="V763" i="8"/>
  <c r="V734" i="8"/>
  <c r="V742" i="8"/>
  <c r="V599" i="8"/>
  <c r="V490" i="8"/>
  <c r="V393" i="8"/>
  <c r="V360" i="8"/>
  <c r="V283" i="8"/>
  <c r="V239" i="8"/>
  <c r="V274" i="8"/>
  <c r="V313" i="8"/>
  <c r="V151" i="8"/>
  <c r="V93" i="8"/>
  <c r="V126" i="8"/>
  <c r="V63" i="8"/>
  <c r="V990" i="8"/>
  <c r="V665" i="8"/>
  <c r="V634" i="8"/>
  <c r="V412" i="8"/>
  <c r="V418" i="8"/>
  <c r="V213" i="8"/>
  <c r="V178" i="8"/>
  <c r="V961" i="8"/>
  <c r="V670" i="8"/>
  <c r="V551" i="8"/>
  <c r="V332" i="8"/>
  <c r="V341" i="8"/>
  <c r="V125" i="8"/>
  <c r="V24" i="8"/>
  <c r="V900" i="8"/>
  <c r="V651" i="8"/>
  <c r="V439" i="8"/>
  <c r="V363" i="8"/>
  <c r="V232" i="8"/>
  <c r="V103" i="8"/>
  <c r="V41" i="8"/>
  <c r="V874" i="8"/>
  <c r="V616" i="8"/>
  <c r="V479" i="8"/>
  <c r="V319" i="8"/>
  <c r="V330" i="8"/>
  <c r="V87" i="8"/>
  <c r="V51" i="8"/>
  <c r="V853" i="8"/>
  <c r="V560" i="8"/>
  <c r="V469" i="8"/>
  <c r="V263" i="8"/>
  <c r="V241" i="8"/>
  <c r="V194" i="8"/>
  <c r="V740" i="8"/>
  <c r="V631" i="8"/>
  <c r="V401" i="8"/>
  <c r="V304" i="8"/>
  <c r="V264" i="8"/>
  <c r="V132" i="8"/>
  <c r="V737" i="8"/>
  <c r="V628" i="8"/>
  <c r="V482" i="8"/>
  <c r="V358" i="8"/>
  <c r="V157" i="8"/>
  <c r="V112" i="8"/>
  <c r="V12" i="8"/>
  <c r="V618" i="8"/>
  <c r="V392" i="8"/>
  <c r="V8" i="8"/>
  <c r="V309" i="8"/>
  <c r="V240" i="8"/>
  <c r="V15" i="8"/>
  <c r="V72" i="8"/>
  <c r="V17" i="8"/>
  <c r="V20" i="8"/>
  <c r="V57" i="8"/>
  <c r="V47" i="8"/>
  <c r="V28" i="8"/>
  <c r="V717" i="8"/>
  <c r="V38" i="8"/>
  <c r="V14" i="8"/>
  <c r="V54" i="8"/>
  <c r="Q27" i="7"/>
  <c r="T23" i="4"/>
  <c r="X23" i="4" s="1"/>
  <c r="Y66" i="8"/>
  <c r="Y192" i="8"/>
  <c r="Y44" i="8"/>
  <c r="Y83" i="8"/>
  <c r="Y20" i="8"/>
  <c r="Y31" i="8"/>
  <c r="Y17" i="8"/>
  <c r="Y11" i="8"/>
  <c r="Y14" i="8"/>
  <c r="Y55" i="8"/>
  <c r="Y41" i="8"/>
  <c r="Y29" i="8"/>
  <c r="Y36" i="8"/>
  <c r="Y26" i="8"/>
  <c r="Y25" i="8"/>
  <c r="Y10" i="8"/>
  <c r="Y16" i="8"/>
  <c r="Y13" i="8"/>
  <c r="Y18" i="8"/>
  <c r="Y21" i="8"/>
  <c r="Y22" i="8"/>
  <c r="Y8" i="8"/>
  <c r="Y23" i="8"/>
  <c r="Y12" i="8"/>
  <c r="Y19" i="8"/>
  <c r="Y1001" i="8"/>
  <c r="Y980" i="8"/>
  <c r="Y978" i="8"/>
  <c r="Y952" i="8"/>
  <c r="Y971" i="8"/>
  <c r="Y964" i="8"/>
  <c r="Y939" i="8"/>
  <c r="Y954" i="8"/>
  <c r="Y933" i="8"/>
  <c r="Y940" i="8"/>
  <c r="Y925" i="8"/>
  <c r="Y912" i="8"/>
  <c r="Y901" i="8"/>
  <c r="Y888" i="8"/>
  <c r="Y851" i="8"/>
  <c r="Y911" i="8"/>
  <c r="Y841" i="8"/>
  <c r="Y860" i="8"/>
  <c r="Y839" i="8"/>
  <c r="Y817" i="8"/>
  <c r="Y795" i="8"/>
  <c r="Y826" i="8"/>
  <c r="Y812" i="8"/>
  <c r="Y856" i="8"/>
  <c r="Y819" i="8"/>
  <c r="Y823" i="8"/>
  <c r="Y758" i="8"/>
  <c r="Y802" i="8"/>
  <c r="Y767" i="8"/>
  <c r="Y735" i="8"/>
  <c r="Y714" i="8"/>
  <c r="Y769" i="8"/>
  <c r="Y744" i="8"/>
  <c r="Y780" i="8"/>
  <c r="Y772" i="8"/>
  <c r="Y713" i="8"/>
  <c r="Y671" i="8"/>
  <c r="Y715" i="8"/>
  <c r="Y695" i="8"/>
  <c r="Y660" i="8"/>
  <c r="Y699" i="8"/>
  <c r="Y689" i="8"/>
  <c r="Y654" i="8"/>
  <c r="Y729" i="8"/>
  <c r="Y613" i="8"/>
  <c r="Y581" i="8"/>
  <c r="Y645" i="8"/>
  <c r="Y618" i="8"/>
  <c r="Y586" i="8"/>
  <c r="Y554" i="8"/>
  <c r="Y522" i="8"/>
  <c r="Y674" i="8"/>
  <c r="Y619" i="8"/>
  <c r="Y587" i="8"/>
  <c r="Y632" i="8"/>
  <c r="Y551" i="8"/>
  <c r="Y552" i="8"/>
  <c r="Y531" i="8"/>
  <c r="Y536" i="8"/>
  <c r="Y477" i="8"/>
  <c r="Y556" i="8"/>
  <c r="Y527" i="8"/>
  <c r="Y469" i="8"/>
  <c r="Y437" i="8"/>
  <c r="Y482" i="8"/>
  <c r="Y487" i="8"/>
  <c r="Y442" i="8"/>
  <c r="Y410" i="8"/>
  <c r="Y378" i="8"/>
  <c r="Y492" i="8"/>
  <c r="Y580" i="8"/>
  <c r="Y409" i="8"/>
  <c r="Y359" i="8"/>
  <c r="Y327" i="8"/>
  <c r="Y490" i="8"/>
  <c r="Y474" i="8"/>
  <c r="Y436" i="8"/>
  <c r="Y389" i="8"/>
  <c r="Y385" i="8"/>
  <c r="Y300" i="8"/>
  <c r="Y268" i="8"/>
  <c r="Y337" i="8"/>
  <c r="Y381" i="8"/>
  <c r="Y297" i="8"/>
  <c r="Y423" i="8"/>
  <c r="Y324" i="8"/>
  <c r="Y369" i="8"/>
  <c r="Y291" i="8"/>
  <c r="Y259" i="8"/>
  <c r="Y371" i="8"/>
  <c r="Y270" i="8"/>
  <c r="Y196" i="8"/>
  <c r="Y216" i="8"/>
  <c r="Y241" i="8"/>
  <c r="Y185" i="8"/>
  <c r="Y162" i="8"/>
  <c r="Y350" i="8"/>
  <c r="Y217" i="8"/>
  <c r="Y248" i="8"/>
  <c r="Y190" i="8"/>
  <c r="Y147" i="8"/>
  <c r="Y222" i="8"/>
  <c r="Y153" i="8"/>
  <c r="Y78" i="8"/>
  <c r="Y247" i="8"/>
  <c r="Y138" i="8"/>
  <c r="Y122" i="8"/>
  <c r="Y106" i="8"/>
  <c r="Y90" i="8"/>
  <c r="Y306" i="8"/>
  <c r="Y191" i="8"/>
  <c r="Y269" i="8"/>
  <c r="Y113" i="8"/>
  <c r="Y179" i="8"/>
  <c r="Y135" i="8"/>
  <c r="Y103" i="8"/>
  <c r="Y47" i="8"/>
  <c r="Y69" i="8"/>
  <c r="Y180" i="8"/>
  <c r="Y252" i="8"/>
  <c r="Y54" i="8"/>
  <c r="Y993" i="8"/>
  <c r="Y999" i="8"/>
  <c r="Y992" i="8"/>
  <c r="Y979" i="8"/>
  <c r="Y966" i="8"/>
  <c r="Y976" i="8"/>
  <c r="Y931" i="8"/>
  <c r="Y951" i="8"/>
  <c r="Y916" i="8"/>
  <c r="Y935" i="8"/>
  <c r="Y997" i="8"/>
  <c r="Y898" i="8"/>
  <c r="Y893" i="8"/>
  <c r="Y904" i="8"/>
  <c r="Y843" i="8"/>
  <c r="Y900" i="8"/>
  <c r="Y833" i="8"/>
  <c r="Y852" i="8"/>
  <c r="Y831" i="8"/>
  <c r="Y837" i="8"/>
  <c r="Y791" i="8"/>
  <c r="Y815" i="8"/>
  <c r="Y808" i="8"/>
  <c r="Y854" i="8"/>
  <c r="Y806" i="8"/>
  <c r="Y814" i="8"/>
  <c r="Y754" i="8"/>
  <c r="Y801" i="8"/>
  <c r="Y763" i="8"/>
  <c r="Y731" i="8"/>
  <c r="Y710" i="8"/>
  <c r="Y764" i="8"/>
  <c r="Y878" i="8"/>
  <c r="Y777" i="8"/>
  <c r="Y768" i="8"/>
  <c r="Y704" i="8"/>
  <c r="Y667" i="8"/>
  <c r="Y693" i="8"/>
  <c r="Y688" i="8"/>
  <c r="Y656" i="8"/>
  <c r="Y681" i="8"/>
  <c r="Y810" i="8"/>
  <c r="Y647" i="8"/>
  <c r="Y709" i="8"/>
  <c r="Y609" i="8"/>
  <c r="Y577" i="8"/>
  <c r="Y640" i="8"/>
  <c r="Y614" i="8"/>
  <c r="Y582" i="8"/>
  <c r="Y550" i="8"/>
  <c r="Y518" i="8"/>
  <c r="Y658" i="8"/>
  <c r="Y615" i="8"/>
  <c r="Y583" i="8"/>
  <c r="Y575" i="8"/>
  <c r="Y548" i="8"/>
  <c r="Y697" i="8"/>
  <c r="Y528" i="8"/>
  <c r="Y533" i="8"/>
  <c r="Y633" i="8"/>
  <c r="Y540" i="8"/>
  <c r="Y521" i="8"/>
  <c r="Y465" i="8"/>
  <c r="Y433" i="8"/>
  <c r="Y473" i="8"/>
  <c r="Y470" i="8"/>
  <c r="Y438" i="8"/>
  <c r="Y406" i="8"/>
  <c r="Y374" i="8"/>
  <c r="Y491" i="8"/>
  <c r="Y456" i="8"/>
  <c r="Y408" i="8"/>
  <c r="Y355" i="8"/>
  <c r="Y323" i="8"/>
  <c r="Y464" i="8"/>
  <c r="Y411" i="8"/>
  <c r="Y428" i="8"/>
  <c r="Y388" i="8"/>
  <c r="Y364" i="8"/>
  <c r="Y296" i="8"/>
  <c r="Y264" i="8"/>
  <c r="Y336" i="8"/>
  <c r="Y368" i="8"/>
  <c r="Y293" i="8"/>
  <c r="Y365" i="8"/>
  <c r="Y417" i="8"/>
  <c r="Y319" i="8"/>
  <c r="Y287" i="8"/>
  <c r="Y255" i="8"/>
  <c r="Y354" i="8"/>
  <c r="Y261" i="8"/>
  <c r="Y401" i="8"/>
  <c r="Y212" i="8"/>
  <c r="Y236" i="8"/>
  <c r="Y181" i="8"/>
  <c r="Y161" i="8"/>
  <c r="Y329" i="8"/>
  <c r="Y213" i="8"/>
  <c r="Y240" i="8"/>
  <c r="Y186" i="8"/>
  <c r="Y145" i="8"/>
  <c r="Y218" i="8"/>
  <c r="Y146" i="8"/>
  <c r="Y74" i="8"/>
  <c r="Y219" i="8"/>
  <c r="Y136" i="8"/>
  <c r="Y120" i="8"/>
  <c r="Y104" i="8"/>
  <c r="Y88" i="8"/>
  <c r="Y294" i="8"/>
  <c r="Y168" i="8"/>
  <c r="Y141" i="8"/>
  <c r="Y109" i="8"/>
  <c r="Y75" i="8"/>
  <c r="Y131" i="8"/>
  <c r="Y99" i="8"/>
  <c r="Y42" i="8"/>
  <c r="Y67" i="8"/>
  <c r="Y63" i="8"/>
  <c r="Y64" i="8"/>
  <c r="Y45" i="8"/>
  <c r="Y9" i="8"/>
  <c r="Y985" i="8"/>
  <c r="Y991" i="8"/>
  <c r="Y965" i="8"/>
  <c r="Y970" i="8"/>
  <c r="Y958" i="8"/>
  <c r="Y948" i="8"/>
  <c r="Y973" i="8"/>
  <c r="Y945" i="8"/>
  <c r="Y908" i="8"/>
  <c r="Y930" i="8"/>
  <c r="Y947" i="8"/>
  <c r="Y890" i="8"/>
  <c r="Y885" i="8"/>
  <c r="Y899" i="8"/>
  <c r="Y835" i="8"/>
  <c r="Y892" i="8"/>
  <c r="Y914" i="8"/>
  <c r="Y844" i="8"/>
  <c r="Y902" i="8"/>
  <c r="Y822" i="8"/>
  <c r="Y787" i="8"/>
  <c r="Y897" i="8"/>
  <c r="Y804" i="8"/>
  <c r="Y842" i="8"/>
  <c r="Y805" i="8"/>
  <c r="Y813" i="8"/>
  <c r="Y750" i="8"/>
  <c r="Y848" i="8"/>
  <c r="Y759" i="8"/>
  <c r="Y757" i="8"/>
  <c r="Y706" i="8"/>
  <c r="Y734" i="8"/>
  <c r="Y761" i="8"/>
  <c r="Y765" i="8"/>
  <c r="Y724" i="8"/>
  <c r="Y703" i="8"/>
  <c r="Y663" i="8"/>
  <c r="Y753" i="8"/>
  <c r="Y684" i="8"/>
  <c r="Y652" i="8"/>
  <c r="Y673" i="8"/>
  <c r="Y740" i="8"/>
  <c r="Y643" i="8"/>
  <c r="Y717" i="8"/>
  <c r="Y605" i="8"/>
  <c r="Y573" i="8"/>
  <c r="Y677" i="8"/>
  <c r="Y610" i="8"/>
  <c r="Y578" i="8"/>
  <c r="Y546" i="8"/>
  <c r="Y514" i="8"/>
  <c r="Y797" i="8"/>
  <c r="Y611" i="8"/>
  <c r="Y579" i="8"/>
  <c r="Y567" i="8"/>
  <c r="Y545" i="8"/>
  <c r="Y666" i="8"/>
  <c r="Y515" i="8"/>
  <c r="Y512" i="8"/>
  <c r="Y555" i="8"/>
  <c r="Y549" i="8"/>
  <c r="Y509" i="8"/>
  <c r="Y461" i="8"/>
  <c r="Y429" i="8"/>
  <c r="Y576" i="8"/>
  <c r="Y466" i="8"/>
  <c r="Y434" i="8"/>
  <c r="Y402" i="8"/>
  <c r="Y370" i="8"/>
  <c r="Y476" i="8"/>
  <c r="Y455" i="8"/>
  <c r="Y393" i="8"/>
  <c r="Y351" i="8"/>
  <c r="Y524" i="8"/>
  <c r="Y413" i="8"/>
  <c r="Y395" i="8"/>
  <c r="Y420" i="8"/>
  <c r="Y373" i="8"/>
  <c r="Y361" i="8"/>
  <c r="Y292" i="8"/>
  <c r="Y439" i="8"/>
  <c r="Y326" i="8"/>
  <c r="Y321" i="8"/>
  <c r="Y289" i="8"/>
  <c r="Y356" i="8"/>
  <c r="Y416" i="8"/>
  <c r="Y315" i="8"/>
  <c r="Y283" i="8"/>
  <c r="Y251" i="8"/>
  <c r="Y349" i="8"/>
  <c r="Y256" i="8"/>
  <c r="Y357" i="8"/>
  <c r="Y345" i="8"/>
  <c r="Y235" i="8"/>
  <c r="Y177" i="8"/>
  <c r="Y1006" i="8"/>
  <c r="Y977" i="8"/>
  <c r="Y983" i="8"/>
  <c r="Y957" i="8"/>
  <c r="Y963" i="8"/>
  <c r="Y950" i="8"/>
  <c r="Y944" i="8"/>
  <c r="Y946" i="8"/>
  <c r="Y943" i="8"/>
  <c r="Y962" i="8"/>
  <c r="Y926" i="8"/>
  <c r="Y924" i="8"/>
  <c r="Y882" i="8"/>
  <c r="Y932" i="8"/>
  <c r="Y894" i="8"/>
  <c r="Y876" i="8"/>
  <c r="Y884" i="8"/>
  <c r="Y910" i="8"/>
  <c r="Y836" i="8"/>
  <c r="Y889" i="8"/>
  <c r="Y820" i="8"/>
  <c r="Y783" i="8"/>
  <c r="Y877" i="8"/>
  <c r="Y800" i="8"/>
  <c r="Y829" i="8"/>
  <c r="Y853" i="8"/>
  <c r="Y782" i="8"/>
  <c r="Y746" i="8"/>
  <c r="Y816" i="8"/>
  <c r="Y755" i="8"/>
  <c r="Y752" i="8"/>
  <c r="Y702" i="8"/>
  <c r="Y733" i="8"/>
  <c r="Y756" i="8"/>
  <c r="Y760" i="8"/>
  <c r="Y723" i="8"/>
  <c r="Y691" i="8"/>
  <c r="Y659" i="8"/>
  <c r="Y748" i="8"/>
  <c r="Y680" i="8"/>
  <c r="Y648" i="8"/>
  <c r="Y665" i="8"/>
  <c r="Y719" i="8"/>
  <c r="Y639" i="8"/>
  <c r="Y638" i="8"/>
  <c r="Y601" i="8"/>
  <c r="Y569" i="8"/>
  <c r="Y661" i="8"/>
  <c r="Y606" i="8"/>
  <c r="Y574" i="8"/>
  <c r="Y542" i="8"/>
  <c r="Y510" i="8"/>
  <c r="Y707" i="8"/>
  <c r="Y607" i="8"/>
  <c r="Y616" i="8"/>
  <c r="Y559" i="8"/>
  <c r="Y620" i="8"/>
  <c r="Y592" i="8"/>
  <c r="Y651" i="8"/>
  <c r="Y497" i="8"/>
  <c r="Y547" i="8"/>
  <c r="Y517" i="8"/>
  <c r="Y504" i="8"/>
  <c r="Y457" i="8"/>
  <c r="Y425" i="8"/>
  <c r="Y539" i="8"/>
  <c r="Y462" i="8"/>
  <c r="Y430" i="8"/>
  <c r="Y398" i="8"/>
  <c r="Y523" i="8"/>
  <c r="Y475" i="8"/>
  <c r="Y448" i="8"/>
  <c r="Y392" i="8"/>
  <c r="Y347" i="8"/>
  <c r="Y440" i="8"/>
  <c r="Y412" i="8"/>
  <c r="Y379" i="8"/>
  <c r="Y415" i="8"/>
  <c r="Y372" i="8"/>
  <c r="Y320" i="8"/>
  <c r="Y288" i="8"/>
  <c r="Y387" i="8"/>
  <c r="Y242" i="8"/>
  <c r="Y317" i="8"/>
  <c r="Y285" i="8"/>
  <c r="Y346" i="8"/>
  <c r="Y375" i="8"/>
  <c r="Y311" i="8"/>
  <c r="Y279" i="8"/>
  <c r="Y246" i="8"/>
  <c r="Y348" i="8"/>
  <c r="Y237" i="8"/>
  <c r="Y302" i="8"/>
  <c r="Y344" i="8"/>
  <c r="Y205" i="8"/>
  <c r="Y173" i="8"/>
  <c r="Y159" i="8"/>
  <c r="Y310" i="8"/>
  <c r="Y206" i="8"/>
  <c r="Y229" i="8"/>
  <c r="Y178" i="8"/>
  <c r="Y322" i="8"/>
  <c r="Y209" i="8"/>
  <c r="Y244" i="8"/>
  <c r="Y184" i="8"/>
  <c r="Y210" i="8"/>
  <c r="Y132" i="8"/>
  <c r="Y116" i="8"/>
  <c r="Y100" i="8"/>
  <c r="Y84" i="8"/>
  <c r="Y195" i="8"/>
  <c r="Y148" i="8"/>
  <c r="Y133" i="8"/>
  <c r="Y101" i="8"/>
  <c r="Y223" i="8"/>
  <c r="Y123" i="8"/>
  <c r="Y91" i="8"/>
  <c r="Y28" i="8"/>
  <c r="Y58" i="8"/>
  <c r="Y43" i="8"/>
  <c r="Y60" i="8"/>
  <c r="Y39" i="8"/>
  <c r="Y998" i="8"/>
  <c r="Y969" i="8"/>
  <c r="Y975" i="8"/>
  <c r="Y949" i="8"/>
  <c r="Y955" i="8"/>
  <c r="Y995" i="8"/>
  <c r="Y936" i="8"/>
  <c r="Y942" i="8"/>
  <c r="Y921" i="8"/>
  <c r="Y941" i="8"/>
  <c r="Y922" i="8"/>
  <c r="Y895" i="8"/>
  <c r="Y874" i="8"/>
  <c r="Y915" i="8"/>
  <c r="Y886" i="8"/>
  <c r="Y870" i="8"/>
  <c r="Y873" i="8"/>
  <c r="Y891" i="8"/>
  <c r="Y828" i="8"/>
  <c r="Y880" i="8"/>
  <c r="Y811" i="8"/>
  <c r="Y779" i="8"/>
  <c r="Y869" i="8"/>
  <c r="Y796" i="8"/>
  <c r="Y824" i="8"/>
  <c r="Y846" i="8"/>
  <c r="Y774" i="8"/>
  <c r="Y742" i="8"/>
  <c r="Y790" i="8"/>
  <c r="Y751" i="8"/>
  <c r="Y730" i="8"/>
  <c r="Y698" i="8"/>
  <c r="Y732" i="8"/>
  <c r="Y737" i="8"/>
  <c r="Y721" i="8"/>
  <c r="Y701" i="8"/>
  <c r="Y687" i="8"/>
  <c r="Y655" i="8"/>
  <c r="Y728" i="8"/>
  <c r="Y676" i="8"/>
  <c r="Y786" i="8"/>
  <c r="Y657" i="8"/>
  <c r="Y686" i="8"/>
  <c r="Y635" i="8"/>
  <c r="Y637" i="8"/>
  <c r="Y597" i="8"/>
  <c r="Y565" i="8"/>
  <c r="Y626" i="8"/>
  <c r="Y602" i="8"/>
  <c r="Y570" i="8"/>
  <c r="Y538" i="8"/>
  <c r="Y506" i="8"/>
  <c r="Y644" i="8"/>
  <c r="Y603" i="8"/>
  <c r="Y608" i="8"/>
  <c r="Y641" i="8"/>
  <c r="Y612" i="8"/>
  <c r="Y571" i="8"/>
  <c r="Y541" i="8"/>
  <c r="Y493" i="8"/>
  <c r="Y516" i="8"/>
  <c r="Y511" i="8"/>
  <c r="Y500" i="8"/>
  <c r="Y453" i="8"/>
  <c r="Y421" i="8"/>
  <c r="Y525" i="8"/>
  <c r="Y458" i="8"/>
  <c r="Y994" i="8"/>
  <c r="Y989" i="8"/>
  <c r="Y967" i="8"/>
  <c r="Y917" i="8"/>
  <c r="Y907" i="8"/>
  <c r="Y918" i="8"/>
  <c r="Y855" i="8"/>
  <c r="Y920" i="8"/>
  <c r="Y784" i="8"/>
  <c r="Y766" i="8"/>
  <c r="Y747" i="8"/>
  <c r="Y825" i="8"/>
  <c r="Y711" i="8"/>
  <c r="Y881" i="8"/>
  <c r="Y664" i="8"/>
  <c r="Y670" i="8"/>
  <c r="Y593" i="8"/>
  <c r="Y622" i="8"/>
  <c r="Y530" i="8"/>
  <c r="Y599" i="8"/>
  <c r="Y564" i="8"/>
  <c r="Y669" i="8"/>
  <c r="Y505" i="8"/>
  <c r="Y441" i="8"/>
  <c r="Y450" i="8"/>
  <c r="Y386" i="8"/>
  <c r="Y463" i="8"/>
  <c r="Y367" i="8"/>
  <c r="Y419" i="8"/>
  <c r="Y460" i="8"/>
  <c r="Y358" i="8"/>
  <c r="Y276" i="8"/>
  <c r="Y230" i="8"/>
  <c r="Y273" i="8"/>
  <c r="Y431" i="8"/>
  <c r="Y267" i="8"/>
  <c r="Y282" i="8"/>
  <c r="Y224" i="8"/>
  <c r="Y193" i="8"/>
  <c r="Y157" i="8"/>
  <c r="Y207" i="8"/>
  <c r="Y198" i="8"/>
  <c r="Y318" i="8"/>
  <c r="Y183" i="8"/>
  <c r="Y152" i="8"/>
  <c r="Y134" i="8"/>
  <c r="Y110" i="8"/>
  <c r="Y81" i="8"/>
  <c r="Y495" i="8"/>
  <c r="Y125" i="8"/>
  <c r="Y71" i="8"/>
  <c r="Y111" i="8"/>
  <c r="Y79" i="8"/>
  <c r="Y32" i="8"/>
  <c r="Y40" i="8"/>
  <c r="Y48" i="8"/>
  <c r="Y990" i="8"/>
  <c r="Y986" i="8"/>
  <c r="Y961" i="8"/>
  <c r="Y913" i="8"/>
  <c r="Y909" i="8"/>
  <c r="Y903" i="8"/>
  <c r="Y865" i="8"/>
  <c r="Y847" i="8"/>
  <c r="Y861" i="8"/>
  <c r="Y821" i="8"/>
  <c r="Y762" i="8"/>
  <c r="Y743" i="8"/>
  <c r="Y778" i="8"/>
  <c r="Y781" i="8"/>
  <c r="Y725" i="8"/>
  <c r="Y708" i="8"/>
  <c r="Y662" i="8"/>
  <c r="Y589" i="8"/>
  <c r="Y598" i="8"/>
  <c r="Y526" i="8"/>
  <c r="Y595" i="8"/>
  <c r="Y604" i="8"/>
  <c r="Y543" i="8"/>
  <c r="Y494" i="8"/>
  <c r="Y529" i="8"/>
  <c r="Y446" i="8"/>
  <c r="Y382" i="8"/>
  <c r="Y459" i="8"/>
  <c r="Y363" i="8"/>
  <c r="Y407" i="8"/>
  <c r="Y444" i="8"/>
  <c r="Y501" i="8"/>
  <c r="Y272" i="8"/>
  <c r="Y532" i="8"/>
  <c r="Y451" i="8"/>
  <c r="Y391" i="8"/>
  <c r="Y263" i="8"/>
  <c r="Y274" i="8"/>
  <c r="Y220" i="8"/>
  <c r="Y189" i="8"/>
  <c r="Y156" i="8"/>
  <c r="Y298" i="8"/>
  <c r="Y194" i="8"/>
  <c r="Y266" i="8"/>
  <c r="Y332" i="8"/>
  <c r="Y70" i="8"/>
  <c r="Y130" i="8"/>
  <c r="Y108" i="8"/>
  <c r="Y77" i="8"/>
  <c r="Y154" i="8"/>
  <c r="Y121" i="8"/>
  <c r="Y188" i="8"/>
  <c r="Y107" i="8"/>
  <c r="Y59" i="8"/>
  <c r="Y56" i="8"/>
  <c r="Y30" i="8"/>
  <c r="Y792" i="8"/>
  <c r="Y38" i="8"/>
  <c r="Y982" i="8"/>
  <c r="Y1000" i="8"/>
  <c r="Y953" i="8"/>
  <c r="Y905" i="8"/>
  <c r="Y887" i="8"/>
  <c r="Y896" i="8"/>
  <c r="Y857" i="8"/>
  <c r="Y845" i="8"/>
  <c r="Y858" i="8"/>
  <c r="Y866" i="8"/>
  <c r="Y738" i="8"/>
  <c r="Y739" i="8"/>
  <c r="Y776" i="8"/>
  <c r="Y692" i="8"/>
  <c r="Y716" i="8"/>
  <c r="Y650" i="8"/>
  <c r="Y631" i="8"/>
  <c r="Y585" i="8"/>
  <c r="Y594" i="8"/>
  <c r="Y502" i="8"/>
  <c r="Y591" i="8"/>
  <c r="Y584" i="8"/>
  <c r="Y489" i="8"/>
  <c r="Y478" i="8"/>
  <c r="Y508" i="8"/>
  <c r="Y426" i="8"/>
  <c r="Y486" i="8"/>
  <c r="Y447" i="8"/>
  <c r="Y343" i="8"/>
  <c r="Y397" i="8"/>
  <c r="Y399" i="8"/>
  <c r="Y316" i="8"/>
  <c r="Y384" i="8"/>
  <c r="Y313" i="8"/>
  <c r="Y341" i="8"/>
  <c r="Y307" i="8"/>
  <c r="Y245" i="8"/>
  <c r="Y232" i="8"/>
  <c r="Y338" i="8"/>
  <c r="Y169" i="8"/>
  <c r="Y155" i="8"/>
  <c r="Y286" i="8"/>
  <c r="Y182" i="8"/>
  <c r="Y258" i="8"/>
  <c r="Y243" i="8"/>
  <c r="Y400" i="8"/>
  <c r="Y128" i="8"/>
  <c r="Y102" i="8"/>
  <c r="Y360" i="8"/>
  <c r="Y76" i="8"/>
  <c r="Y117" i="8"/>
  <c r="Y171" i="8"/>
  <c r="Y95" i="8"/>
  <c r="Y50" i="8"/>
  <c r="Y37" i="8"/>
  <c r="Y80" i="8"/>
  <c r="Y215" i="8"/>
  <c r="Y974" i="8"/>
  <c r="Y968" i="8"/>
  <c r="Y928" i="8"/>
  <c r="Y938" i="8"/>
  <c r="Y879" i="8"/>
  <c r="Y875" i="8"/>
  <c r="Y849" i="8"/>
  <c r="Y832" i="8"/>
  <c r="Y850" i="8"/>
  <c r="Y838" i="8"/>
  <c r="Y840" i="8"/>
  <c r="Y726" i="8"/>
  <c r="Y749" i="8"/>
  <c r="Y809" i="8"/>
  <c r="Y727" i="8"/>
  <c r="Y720" i="8"/>
  <c r="Y627" i="8"/>
  <c r="Y561" i="8"/>
  <c r="Y590" i="8"/>
  <c r="Y745" i="8"/>
  <c r="Y600" i="8"/>
  <c r="Y634" i="8"/>
  <c r="Y485" i="8"/>
  <c r="Y499" i="8"/>
  <c r="Y498" i="8"/>
  <c r="Y422" i="8"/>
  <c r="Y544" i="8"/>
  <c r="Y443" i="8"/>
  <c r="Y339" i="8"/>
  <c r="Y396" i="8"/>
  <c r="Y383" i="8"/>
  <c r="Y312" i="8"/>
  <c r="Y353" i="8"/>
  <c r="Y309" i="8"/>
  <c r="Y340" i="8"/>
  <c r="Y303" i="8"/>
  <c r="Y480" i="8"/>
  <c r="Y231" i="8"/>
  <c r="Y262" i="8"/>
  <c r="Y165" i="8"/>
  <c r="Y328" i="8"/>
  <c r="Y278" i="8"/>
  <c r="Y174" i="8"/>
  <c r="Y226" i="8"/>
  <c r="Y172" i="8"/>
  <c r="Y211" i="8"/>
  <c r="Y126" i="8"/>
  <c r="Y98" i="8"/>
  <c r="Y333" i="8"/>
  <c r="Y73" i="8"/>
  <c r="Y105" i="8"/>
  <c r="Y143" i="8"/>
  <c r="Y87" i="8"/>
  <c r="Y233" i="8"/>
  <c r="Y35" i="8"/>
  <c r="Y33" i="8"/>
  <c r="Y1004" i="8"/>
  <c r="Y960" i="8"/>
  <c r="Y1005" i="8"/>
  <c r="Y929" i="8"/>
  <c r="Y871" i="8"/>
  <c r="Y867" i="8"/>
  <c r="Y883" i="8"/>
  <c r="Y830" i="8"/>
  <c r="Y827" i="8"/>
  <c r="Y794" i="8"/>
  <c r="Y834" i="8"/>
  <c r="Y722" i="8"/>
  <c r="Y736" i="8"/>
  <c r="Y773" i="8"/>
  <c r="Y705" i="8"/>
  <c r="Y649" i="8"/>
  <c r="Y623" i="8"/>
  <c r="Y557" i="8"/>
  <c r="Y566" i="8"/>
  <c r="Y700" i="8"/>
  <c r="Y553" i="8"/>
  <c r="Y568" i="8"/>
  <c r="Y481" i="8"/>
  <c r="Y484" i="8"/>
  <c r="Y519" i="8"/>
  <c r="Y418" i="8"/>
  <c r="Y535" i="8"/>
  <c r="Y435" i="8"/>
  <c r="Y335" i="8"/>
  <c r="Y588" i="8"/>
  <c r="Y405" i="8"/>
  <c r="Y308" i="8"/>
  <c r="Y352" i="8"/>
  <c r="Y305" i="8"/>
  <c r="Y330" i="8"/>
  <c r="Y299" i="8"/>
  <c r="Y472" i="8"/>
  <c r="Y204" i="8"/>
  <c r="Y260" i="8"/>
  <c r="Y164" i="8"/>
  <c r="Y265" i="8"/>
  <c r="Y253" i="8"/>
  <c r="Y170" i="8"/>
  <c r="Y214" i="8"/>
  <c r="Y149" i="8"/>
  <c r="Y187" i="8"/>
  <c r="Y124" i="8"/>
  <c r="Y96" i="8"/>
  <c r="Y203" i="8"/>
  <c r="Y68" i="8"/>
  <c r="Y97" i="8"/>
  <c r="Y139" i="8"/>
  <c r="Y72" i="8"/>
  <c r="Y65" i="8"/>
  <c r="Y27" i="8"/>
  <c r="Y34" i="8"/>
  <c r="Y906" i="8"/>
  <c r="Y277" i="8"/>
  <c r="Y158" i="8"/>
  <c r="Y334" i="8"/>
  <c r="Y175" i="8"/>
  <c r="Y112" i="8"/>
  <c r="Y144" i="8"/>
  <c r="Y85" i="8"/>
  <c r="Y46" i="8"/>
  <c r="Y996" i="8"/>
  <c r="Y987" i="8"/>
  <c r="Y959" i="8"/>
  <c r="Y919" i="8"/>
  <c r="Y956" i="8"/>
  <c r="Y859" i="8"/>
  <c r="Y872" i="8"/>
  <c r="Y807" i="8"/>
  <c r="Y818" i="8"/>
  <c r="Y793" i="8"/>
  <c r="Y789" i="8"/>
  <c r="Y718" i="8"/>
  <c r="Y798" i="8"/>
  <c r="Y683" i="8"/>
  <c r="Y696" i="8"/>
  <c r="Y646" i="8"/>
  <c r="Y636" i="8"/>
  <c r="Y741" i="8"/>
  <c r="Y562" i="8"/>
  <c r="Y630" i="8"/>
  <c r="Y685" i="8"/>
  <c r="Y563" i="8"/>
  <c r="Y503" i="8"/>
  <c r="Y483" i="8"/>
  <c r="Y513" i="8"/>
  <c r="Y414" i="8"/>
  <c r="Y520" i="8"/>
  <c r="Y427" i="8"/>
  <c r="Y331" i="8"/>
  <c r="Y496" i="8"/>
  <c r="Y404" i="8"/>
  <c r="Y304" i="8"/>
  <c r="Y342" i="8"/>
  <c r="Y301" i="8"/>
  <c r="Y325" i="8"/>
  <c r="Y295" i="8"/>
  <c r="Y403" i="8"/>
  <c r="Y200" i="8"/>
  <c r="Y249" i="8"/>
  <c r="Y163" i="8"/>
  <c r="Y254" i="8"/>
  <c r="Y239" i="8"/>
  <c r="Y166" i="8"/>
  <c r="Y380" i="8"/>
  <c r="Y82" i="8"/>
  <c r="Y150" i="8"/>
  <c r="Y118" i="8"/>
  <c r="Y94" i="8"/>
  <c r="Y176" i="8"/>
  <c r="Y61" i="8"/>
  <c r="Y93" i="8"/>
  <c r="Y127" i="8"/>
  <c r="Y57" i="8"/>
  <c r="Y53" i="8"/>
  <c r="Y24" i="8"/>
  <c r="Y988" i="8"/>
  <c r="Y981" i="8"/>
  <c r="Y934" i="8"/>
  <c r="Y984" i="8"/>
  <c r="Y923" i="8"/>
  <c r="Y862" i="8"/>
  <c r="Y868" i="8"/>
  <c r="Y803" i="8"/>
  <c r="Y864" i="8"/>
  <c r="Y775" i="8"/>
  <c r="Y694" i="8"/>
  <c r="Y785" i="8"/>
  <c r="Y679" i="8"/>
  <c r="Y672" i="8"/>
  <c r="Y642" i="8"/>
  <c r="Y621" i="8"/>
  <c r="Y625" i="8"/>
  <c r="Y558" i="8"/>
  <c r="Y629" i="8"/>
  <c r="Y596" i="8"/>
  <c r="Y537" i="8"/>
  <c r="Y653" i="8"/>
  <c r="Y449" i="8"/>
  <c r="Y488" i="8"/>
  <c r="Y394" i="8"/>
  <c r="Y471" i="8"/>
  <c r="Y377" i="8"/>
  <c r="Y432" i="8"/>
  <c r="Y507" i="8"/>
  <c r="Y366" i="8"/>
  <c r="Y284" i="8"/>
  <c r="Y238" i="8"/>
  <c r="Y281" i="8"/>
  <c r="Y468" i="8"/>
  <c r="Y275" i="8"/>
  <c r="Y314" i="8"/>
  <c r="Y250" i="8"/>
  <c r="Y201" i="8"/>
  <c r="Y160" i="8"/>
  <c r="Y225" i="8"/>
  <c r="Y208" i="8"/>
  <c r="Y151" i="8"/>
  <c r="Y257" i="8"/>
  <c r="Y228" i="8"/>
  <c r="Y142" i="8"/>
  <c r="Y114" i="8"/>
  <c r="Y92" i="8"/>
  <c r="Y167" i="8"/>
  <c r="Y137" i="8"/>
  <c r="Y89" i="8"/>
  <c r="Y119" i="8"/>
  <c r="Y52" i="8"/>
  <c r="Y51" i="8"/>
  <c r="Y62" i="8"/>
  <c r="Y1002" i="8"/>
  <c r="Y972" i="8"/>
  <c r="Y1003" i="8"/>
  <c r="Y927" i="8"/>
  <c r="Y937" i="8"/>
  <c r="Y863" i="8"/>
  <c r="Y799" i="8"/>
  <c r="Y788" i="8"/>
  <c r="Y770" i="8"/>
  <c r="Y771" i="8"/>
  <c r="Y690" i="8"/>
  <c r="Y712" i="8"/>
  <c r="Y675" i="8"/>
  <c r="Y668" i="8"/>
  <c r="Y678" i="8"/>
  <c r="Y617" i="8"/>
  <c r="Y624" i="8"/>
  <c r="Y534" i="8"/>
  <c r="Y628" i="8"/>
  <c r="Y572" i="8"/>
  <c r="Y682" i="8"/>
  <c r="Y560" i="8"/>
  <c r="Y445" i="8"/>
  <c r="Y454" i="8"/>
  <c r="Y390" i="8"/>
  <c r="Y467" i="8"/>
  <c r="Y376" i="8"/>
  <c r="Y424" i="8"/>
  <c r="Y479" i="8"/>
  <c r="Y362" i="8"/>
  <c r="Y280" i="8"/>
  <c r="Y234" i="8"/>
  <c r="Y452" i="8"/>
  <c r="Y271" i="8"/>
  <c r="Y290" i="8"/>
  <c r="Y227" i="8"/>
  <c r="Y197" i="8"/>
  <c r="Y221" i="8"/>
  <c r="Y202" i="8"/>
  <c r="Y199" i="8"/>
  <c r="Y140" i="8"/>
  <c r="Y86" i="8"/>
  <c r="Y129" i="8"/>
  <c r="Y115" i="8"/>
  <c r="Y49" i="8"/>
  <c r="Y15" i="8"/>
  <c r="AN991" i="8"/>
  <c r="AM868" i="8"/>
  <c r="AN868" i="8" s="1"/>
  <c r="AM686" i="8"/>
  <c r="AN686" i="8" s="1"/>
  <c r="AM605" i="8"/>
  <c r="AN605" i="8" s="1"/>
  <c r="AM570" i="8"/>
  <c r="AN570" i="8" s="1"/>
  <c r="AM454" i="8"/>
  <c r="AN454" i="8" s="1"/>
  <c r="AM367" i="8"/>
  <c r="AN367" i="8" s="1"/>
  <c r="AM205" i="8"/>
  <c r="AN205" i="8" s="1"/>
  <c r="AM305" i="8"/>
  <c r="AN305" i="8" s="1"/>
  <c r="AM114" i="8"/>
  <c r="AN114" i="8" s="1"/>
  <c r="AM984" i="8"/>
  <c r="AN984" i="8" s="1"/>
  <c r="AM898" i="8"/>
  <c r="AN898" i="8" s="1"/>
  <c r="AM813" i="8"/>
  <c r="AN813" i="8" s="1"/>
  <c r="AM679" i="8"/>
  <c r="AN679" i="8" s="1"/>
  <c r="AM639" i="8"/>
  <c r="AN639" i="8" s="1"/>
  <c r="AM542" i="8"/>
  <c r="AN542" i="8" s="1"/>
  <c r="AM450" i="8"/>
  <c r="AN450" i="8" s="1"/>
  <c r="AM274" i="8"/>
  <c r="AN274" i="8" s="1"/>
  <c r="AM152" i="8"/>
  <c r="AN152" i="8" s="1"/>
  <c r="AM136" i="8"/>
  <c r="AN136" i="8" s="1"/>
  <c r="AM61" i="8"/>
  <c r="AN61" i="8" s="1"/>
  <c r="AM89" i="8"/>
  <c r="AN89" i="8" s="1"/>
  <c r="AM164" i="8"/>
  <c r="AN164" i="8" s="1"/>
  <c r="AM340" i="8"/>
  <c r="AN340" i="8" s="1"/>
  <c r="AM328" i="8"/>
  <c r="AN328" i="8" s="1"/>
  <c r="AM423" i="8"/>
  <c r="AN423" i="8" s="1"/>
  <c r="AM421" i="8"/>
  <c r="AN421" i="8" s="1"/>
  <c r="AM492" i="8"/>
  <c r="AN492" i="8" s="1"/>
  <c r="AM505" i="8"/>
  <c r="AN505" i="8" s="1"/>
  <c r="AM630" i="8"/>
  <c r="AN630" i="8" s="1"/>
  <c r="AM708" i="8"/>
  <c r="AN708" i="8" s="1"/>
  <c r="AM753" i="8"/>
  <c r="AN753" i="8" s="1"/>
  <c r="AM896" i="8"/>
  <c r="AN896" i="8" s="1"/>
  <c r="AM873" i="8"/>
  <c r="AN873" i="8" s="1"/>
  <c r="AM959" i="8"/>
  <c r="AN959" i="8" s="1"/>
  <c r="AM264" i="8"/>
  <c r="AN264" i="8" s="1"/>
  <c r="AM182" i="8"/>
  <c r="AN182" i="8" s="1"/>
  <c r="AM217" i="8"/>
  <c r="AN217" i="8" s="1"/>
  <c r="AM273" i="8"/>
  <c r="AN273" i="8" s="1"/>
  <c r="AM284" i="8"/>
  <c r="AN284" i="8" s="1"/>
  <c r="AM370" i="8"/>
  <c r="AN370" i="8" s="1"/>
  <c r="AM510" i="8"/>
  <c r="AN510" i="8" s="1"/>
  <c r="AM539" i="8"/>
  <c r="AN539" i="8" s="1"/>
  <c r="AM668" i="8"/>
  <c r="AN668" i="8" s="1"/>
  <c r="AM564" i="8"/>
  <c r="AN564" i="8" s="1"/>
  <c r="AM711" i="8"/>
  <c r="AN711" i="8" s="1"/>
  <c r="AM730" i="8"/>
  <c r="AN730" i="8" s="1"/>
  <c r="AM786" i="8"/>
  <c r="AN786" i="8" s="1"/>
  <c r="AM899" i="8"/>
  <c r="AN899" i="8" s="1"/>
  <c r="AM938" i="8"/>
  <c r="AN938" i="8" s="1"/>
  <c r="AM270" i="8"/>
  <c r="AN270" i="8" s="1"/>
  <c r="AM287" i="8"/>
  <c r="AN287" i="8" s="1"/>
  <c r="AM415" i="8"/>
  <c r="AN415" i="8" s="1"/>
  <c r="AM465" i="8"/>
  <c r="AN465" i="8" s="1"/>
  <c r="AM516" i="8"/>
  <c r="AN516" i="8" s="1"/>
  <c r="AM549" i="8"/>
  <c r="AN549" i="8" s="1"/>
  <c r="AM672" i="8"/>
  <c r="AN672" i="8" s="1"/>
  <c r="AM727" i="8"/>
  <c r="AN727" i="8" s="1"/>
  <c r="AM804" i="8"/>
  <c r="AN804" i="8" s="1"/>
  <c r="AM822" i="8"/>
  <c r="AN822" i="8" s="1"/>
  <c r="AM948" i="8"/>
  <c r="AN948" i="8" s="1"/>
  <c r="AM993" i="8"/>
  <c r="AN993" i="8" s="1"/>
  <c r="AM18" i="8"/>
  <c r="AN18" i="8" s="1"/>
  <c r="AM13" i="8"/>
  <c r="AN13" i="8" s="1"/>
  <c r="AM31" i="8"/>
  <c r="AN31" i="8" s="1"/>
  <c r="AM922" i="8"/>
  <c r="AN922" i="8" s="1"/>
  <c r="AM783" i="8"/>
  <c r="AN783" i="8" s="1"/>
  <c r="AM698" i="8"/>
  <c r="AN698" i="8" s="1"/>
  <c r="AM541" i="8"/>
  <c r="AN541" i="8" s="1"/>
  <c r="AM464" i="8"/>
  <c r="AN464" i="8" s="1"/>
  <c r="AM459" i="8"/>
  <c r="AN459" i="8" s="1"/>
  <c r="AM314" i="8"/>
  <c r="AN314" i="8" s="1"/>
  <c r="AM161" i="8"/>
  <c r="AN161" i="8" s="1"/>
  <c r="AM285" i="8"/>
  <c r="AN285" i="8" s="1"/>
  <c r="AM35" i="8"/>
  <c r="AN35" i="8" s="1"/>
  <c r="AM944" i="8"/>
  <c r="AN944" i="8" s="1"/>
  <c r="AM852" i="8"/>
  <c r="AN852" i="8" s="1"/>
  <c r="AM739" i="8"/>
  <c r="AN739" i="8" s="1"/>
  <c r="AM994" i="8"/>
  <c r="AN994" i="8" s="1"/>
  <c r="AM843" i="8"/>
  <c r="AN843" i="8" s="1"/>
  <c r="AM742" i="8"/>
  <c r="AN742" i="8" s="1"/>
  <c r="AM653" i="8"/>
  <c r="AN653" i="8" s="1"/>
  <c r="AM595" i="8"/>
  <c r="AN595" i="8" s="1"/>
  <c r="AM393" i="8"/>
  <c r="AN393" i="8" s="1"/>
  <c r="AM323" i="8"/>
  <c r="AN323" i="8" s="1"/>
  <c r="AM215" i="8"/>
  <c r="AN215" i="8" s="1"/>
  <c r="AM143" i="8"/>
  <c r="AN143" i="8" s="1"/>
  <c r="AM106" i="8"/>
  <c r="AN106" i="8" s="1"/>
  <c r="AM965" i="8"/>
  <c r="AN965" i="8" s="1"/>
  <c r="AM878" i="8"/>
  <c r="AN878" i="8" s="1"/>
  <c r="AM738" i="8"/>
  <c r="AN738" i="8" s="1"/>
  <c r="AM650" i="8"/>
  <c r="AN650" i="8" s="1"/>
  <c r="AM554" i="8"/>
  <c r="AN554" i="8" s="1"/>
  <c r="AM385" i="8"/>
  <c r="AN385" i="8" s="1"/>
  <c r="AM311" i="8"/>
  <c r="AN311" i="8" s="1"/>
  <c r="AM211" i="8"/>
  <c r="AN211" i="8" s="1"/>
  <c r="AM139" i="8"/>
  <c r="AN139" i="8" s="1"/>
  <c r="AM83" i="8"/>
  <c r="AN83" i="8" s="1"/>
  <c r="Z51" i="5"/>
  <c r="Z49" i="5"/>
  <c r="AM193" i="8"/>
  <c r="AN193" i="8" s="1"/>
  <c r="AM275" i="8"/>
  <c r="AN275" i="8" s="1"/>
  <c r="AM394" i="8"/>
  <c r="AN394" i="8" s="1"/>
  <c r="AM661" i="8"/>
  <c r="AN661" i="8" s="1"/>
  <c r="AM956" i="8"/>
  <c r="AN956" i="8" s="1"/>
  <c r="AM1004" i="8"/>
  <c r="AN1004" i="8" s="1"/>
  <c r="AM122" i="8"/>
  <c r="AN122" i="8" s="1"/>
  <c r="AM467" i="8"/>
  <c r="AN467" i="8" s="1"/>
  <c r="AM602" i="8"/>
  <c r="AN602" i="8" s="1"/>
  <c r="AM596" i="8"/>
  <c r="AN596" i="8" s="1"/>
  <c r="AM762" i="8"/>
  <c r="AN762" i="8" s="1"/>
  <c r="AM829" i="8"/>
  <c r="AN829" i="8" s="1"/>
  <c r="AM914" i="8"/>
  <c r="AN914" i="8" s="1"/>
  <c r="AM960" i="8"/>
  <c r="AN960" i="8" s="1"/>
  <c r="AM330" i="8"/>
  <c r="AN330" i="8" s="1"/>
  <c r="AM855" i="8"/>
  <c r="AN855" i="8" s="1"/>
  <c r="AM987" i="8"/>
  <c r="AN987" i="8" s="1"/>
  <c r="AM28" i="8"/>
  <c r="AN28" i="8" s="1"/>
  <c r="AA5" i="8"/>
  <c r="AM882" i="8"/>
  <c r="AN882" i="8" s="1"/>
  <c r="AM801" i="8"/>
  <c r="AN801" i="8" s="1"/>
  <c r="AM675" i="8"/>
  <c r="AN675" i="8" s="1"/>
  <c r="AM703" i="8"/>
  <c r="AN703" i="8" s="1"/>
  <c r="AM540" i="8"/>
  <c r="AN540" i="8" s="1"/>
  <c r="AM407" i="8"/>
  <c r="AN407" i="8" s="1"/>
  <c r="AM262" i="8"/>
  <c r="AN262" i="8" s="1"/>
  <c r="AM148" i="8"/>
  <c r="AN148" i="8" s="1"/>
  <c r="AM132" i="8"/>
  <c r="AN132" i="8" s="1"/>
  <c r="AM923" i="8"/>
  <c r="AN923" i="8" s="1"/>
  <c r="AM802" i="8"/>
  <c r="AN802" i="8" s="1"/>
  <c r="AM955" i="8"/>
  <c r="AN955" i="8" s="1"/>
  <c r="AM857" i="8"/>
  <c r="AN857" i="8" s="1"/>
  <c r="AM705" i="8"/>
  <c r="AN705" i="8" s="1"/>
  <c r="AM623" i="8"/>
  <c r="AN623" i="8" s="1"/>
  <c r="AM566" i="8"/>
  <c r="AN566" i="8" s="1"/>
  <c r="AM478" i="8"/>
  <c r="AN478" i="8" s="1"/>
  <c r="AM267" i="8"/>
  <c r="AN267" i="8" s="1"/>
  <c r="AM200" i="8"/>
  <c r="AN200" i="8" s="1"/>
  <c r="AM119" i="8"/>
  <c r="AN119" i="8" s="1"/>
  <c r="AM149" i="8"/>
  <c r="AN149" i="8" s="1"/>
  <c r="AM1005" i="8"/>
  <c r="AN1005" i="8" s="1"/>
  <c r="AM849" i="8"/>
  <c r="AN849" i="8" s="1"/>
  <c r="AM701" i="8"/>
  <c r="AN701" i="8" s="1"/>
  <c r="AM616" i="8"/>
  <c r="AN616" i="8" s="1"/>
  <c r="AM692" i="8"/>
  <c r="AN692" i="8" s="1"/>
  <c r="AM473" i="8"/>
  <c r="AN473" i="8" s="1"/>
  <c r="AM263" i="8"/>
  <c r="AN263" i="8" s="1"/>
  <c r="AM196" i="8"/>
  <c r="AN196" i="8" s="1"/>
  <c r="AM117" i="8"/>
  <c r="AN117" i="8" s="1"/>
  <c r="AM102" i="8"/>
  <c r="AN102" i="8" s="1"/>
  <c r="AM837" i="8"/>
  <c r="AN837" i="8" s="1"/>
  <c r="AM745" i="8"/>
  <c r="AN745" i="8" s="1"/>
  <c r="AM598" i="8"/>
  <c r="AN598" i="8" s="1"/>
  <c r="AM469" i="8"/>
  <c r="AN469" i="8" s="1"/>
  <c r="AN10" i="8"/>
  <c r="AN1000" i="8"/>
  <c r="AM928" i="8"/>
  <c r="AN928" i="8" s="1"/>
  <c r="AM839" i="8"/>
  <c r="AN839" i="8" s="1"/>
  <c r="AN683" i="8"/>
  <c r="AM501" i="8"/>
  <c r="AN501" i="8" s="1"/>
  <c r="AM420" i="8"/>
  <c r="AN420" i="8" s="1"/>
  <c r="AM522" i="8"/>
  <c r="AN522" i="8" s="1"/>
  <c r="AM278" i="8"/>
  <c r="AN278" i="8" s="1"/>
  <c r="AN153" i="8"/>
  <c r="AN140" i="8"/>
  <c r="AM986" i="8"/>
  <c r="AN986" i="8" s="1"/>
  <c r="AM867" i="8"/>
  <c r="AN867" i="8" s="1"/>
  <c r="AM758" i="8"/>
  <c r="AN758" i="8" s="1"/>
  <c r="AM677" i="8"/>
  <c r="AN677" i="8" s="1"/>
  <c r="AM575" i="8"/>
  <c r="AN575" i="8" s="1"/>
  <c r="AM413" i="8"/>
  <c r="AN413" i="8" s="1"/>
  <c r="AM345" i="8"/>
  <c r="AN345" i="8" s="1"/>
  <c r="AN244" i="8"/>
  <c r="AM167" i="8"/>
  <c r="AN167" i="8" s="1"/>
  <c r="AM240" i="8"/>
  <c r="AN240" i="8" s="1"/>
  <c r="AM25" i="8"/>
  <c r="AN25" i="8" s="1"/>
  <c r="AM69" i="8"/>
  <c r="AN69" i="8" s="1"/>
  <c r="AM121" i="8"/>
  <c r="AN121" i="8" s="1"/>
  <c r="AM309" i="8"/>
  <c r="AN309" i="8" s="1"/>
  <c r="AM290" i="8"/>
  <c r="AN290" i="8" s="1"/>
  <c r="AM307" i="8"/>
  <c r="AN307" i="8" s="1"/>
  <c r="AM514" i="8"/>
  <c r="AN514" i="8" s="1"/>
  <c r="AM535" i="8"/>
  <c r="AN535" i="8" s="1"/>
  <c r="AM591" i="8"/>
  <c r="AN591" i="8" s="1"/>
  <c r="AM569" i="8"/>
  <c r="AN569" i="8" s="1"/>
  <c r="AM690" i="8"/>
  <c r="AN690" i="8" s="1"/>
  <c r="AM763" i="8"/>
  <c r="AN763" i="8" s="1"/>
  <c r="AM793" i="8"/>
  <c r="AN793" i="8" s="1"/>
  <c r="AM862" i="8"/>
  <c r="AN862" i="8" s="1"/>
  <c r="AM932" i="8"/>
  <c r="AN932" i="8" s="1"/>
  <c r="AM1006" i="8"/>
  <c r="AN1006" i="8" s="1"/>
  <c r="AM134" i="8"/>
  <c r="AN134" i="8" s="1"/>
  <c r="AM277" i="8"/>
  <c r="AN277" i="8" s="1"/>
  <c r="AM158" i="8"/>
  <c r="AN158" i="8" s="1"/>
  <c r="AM203" i="8"/>
  <c r="AN203" i="8" s="1"/>
  <c r="AM455" i="8"/>
  <c r="AN455" i="8" s="1"/>
  <c r="AM403" i="8"/>
  <c r="AN403" i="8" s="1"/>
  <c r="AM397" i="8"/>
  <c r="AN397" i="8" s="1"/>
  <c r="AM538" i="8"/>
  <c r="AN538" i="8" s="1"/>
  <c r="AM637" i="8"/>
  <c r="AN637" i="8" s="1"/>
  <c r="AM628" i="8"/>
  <c r="AN628" i="8" s="1"/>
  <c r="AM666" i="8"/>
  <c r="AN666" i="8" s="1"/>
  <c r="AM789" i="8"/>
  <c r="AN789" i="8" s="1"/>
  <c r="AM831" i="8"/>
  <c r="AN831" i="8" s="1"/>
  <c r="AM892" i="8"/>
  <c r="AN892" i="8" s="1"/>
  <c r="AM946" i="8"/>
  <c r="AN946" i="8" s="1"/>
  <c r="AM351" i="8"/>
  <c r="AN351" i="8" s="1"/>
  <c r="AM411" i="8"/>
  <c r="AN411" i="8" s="1"/>
  <c r="AM362" i="8"/>
  <c r="AN362" i="8" s="1"/>
  <c r="AM428" i="8"/>
  <c r="AN428" i="8" s="1"/>
  <c r="AM619" i="8"/>
  <c r="AN619" i="8" s="1"/>
  <c r="AM613" i="8"/>
  <c r="AN613" i="8" s="1"/>
  <c r="AM715" i="8"/>
  <c r="AN715" i="8" s="1"/>
  <c r="AM689" i="8"/>
  <c r="AN689" i="8" s="1"/>
  <c r="AM803" i="8"/>
  <c r="AN803" i="8" s="1"/>
  <c r="AM864" i="8"/>
  <c r="AN864" i="8" s="1"/>
  <c r="AM927" i="8"/>
  <c r="AN927" i="8" s="1"/>
  <c r="AM977" i="8"/>
  <c r="AN977" i="8" s="1"/>
  <c r="AM975" i="8"/>
  <c r="AN975" i="8" s="1"/>
  <c r="AM741" i="8"/>
  <c r="AN741" i="8" s="1"/>
  <c r="AM645" i="8"/>
  <c r="AN645" i="8" s="1"/>
  <c r="AM590" i="8"/>
  <c r="AN590" i="8" s="1"/>
  <c r="AM457" i="8"/>
  <c r="AN457" i="8" s="1"/>
  <c r="AM427" i="8"/>
  <c r="AN427" i="8" s="1"/>
  <c r="AM253" i="8"/>
  <c r="AN253" i="8" s="1"/>
  <c r="AM364" i="8"/>
  <c r="AN364" i="8" s="1"/>
  <c r="AM92" i="8"/>
  <c r="AN92" i="8" s="1"/>
  <c r="AM919" i="8"/>
  <c r="AN919" i="8" s="1"/>
  <c r="AM894" i="8"/>
  <c r="AN894" i="8" s="1"/>
  <c r="AM961" i="8"/>
  <c r="AN961" i="8" s="1"/>
  <c r="AM824" i="8"/>
  <c r="AN824" i="8" s="1"/>
  <c r="AM735" i="8"/>
  <c r="AN735" i="8" s="1"/>
  <c r="AM576" i="8"/>
  <c r="AN576" i="8" s="1"/>
  <c r="AM544" i="8"/>
  <c r="AN544" i="8" s="1"/>
  <c r="AM416" i="8"/>
  <c r="AN416" i="8" s="1"/>
  <c r="AM372" i="8"/>
  <c r="AN372" i="8" s="1"/>
  <c r="AM269" i="8"/>
  <c r="AN269" i="8" s="1"/>
  <c r="AM99" i="8"/>
  <c r="AN99" i="8" s="1"/>
  <c r="AM48" i="8"/>
  <c r="AN48" i="8" s="1"/>
  <c r="AM947" i="8"/>
  <c r="AN947" i="8" s="1"/>
  <c r="AM819" i="8"/>
  <c r="AN819" i="8" s="1"/>
  <c r="AM797" i="8"/>
  <c r="AN797" i="8" s="1"/>
  <c r="AM572" i="8"/>
  <c r="AN572" i="8" s="1"/>
  <c r="AM528" i="8"/>
  <c r="AN528" i="8" s="1"/>
  <c r="AM400" i="8"/>
  <c r="AN400" i="8" s="1"/>
  <c r="AM349" i="8"/>
  <c r="AN349" i="8" s="1"/>
  <c r="AM251" i="8"/>
  <c r="AN251" i="8" s="1"/>
  <c r="AM97" i="8"/>
  <c r="AN97" i="8" s="1"/>
  <c r="AM44" i="8"/>
  <c r="AN44" i="8" s="1"/>
  <c r="Z17" i="4"/>
  <c r="L8" i="7"/>
  <c r="Q16" i="3" s="1"/>
  <c r="L21" i="7"/>
  <c r="Q29" i="3" s="1"/>
  <c r="Z30" i="4"/>
  <c r="L16" i="7"/>
  <c r="Q24" i="3" s="1"/>
  <c r="Z25" i="4"/>
  <c r="AN982" i="8"/>
  <c r="AM845" i="8"/>
  <c r="AN845" i="8" s="1"/>
  <c r="AM749" i="8"/>
  <c r="AN749" i="8" s="1"/>
  <c r="AM723" i="8"/>
  <c r="AN723" i="8" s="1"/>
  <c r="AN610" i="8"/>
  <c r="AN435" i="8"/>
  <c r="AN293" i="8"/>
  <c r="AM221" i="8"/>
  <c r="AN221" i="8" s="1"/>
  <c r="AN100" i="8"/>
  <c r="W134" i="8"/>
  <c r="W202" i="8"/>
  <c r="W130" i="8"/>
  <c r="W52" i="8"/>
  <c r="W102" i="8"/>
  <c r="W21" i="8"/>
  <c r="W23" i="8"/>
  <c r="W33" i="8"/>
  <c r="W179" i="8"/>
  <c r="W59" i="8"/>
  <c r="W1003" i="8"/>
  <c r="W982" i="8"/>
  <c r="W980" i="8"/>
  <c r="W983" i="8"/>
  <c r="W968" i="8"/>
  <c r="W969" i="8"/>
  <c r="W941" i="8"/>
  <c r="W946" i="8"/>
  <c r="W966" i="8"/>
  <c r="W974" i="8"/>
  <c r="W920" i="8"/>
  <c r="W884" i="8"/>
  <c r="W882" i="8"/>
  <c r="W917" i="8"/>
  <c r="W837" i="8"/>
  <c r="W894" i="8"/>
  <c r="W835" i="8"/>
  <c r="W838" i="8"/>
  <c r="W849" i="8"/>
  <c r="W855" i="8"/>
  <c r="W802" i="8"/>
  <c r="W839" i="8"/>
  <c r="W795" i="8"/>
  <c r="W828" i="8"/>
  <c r="W788" i="8"/>
  <c r="W796" i="8"/>
  <c r="W753" i="8"/>
  <c r="W813" i="8"/>
  <c r="W754" i="8"/>
  <c r="W777" i="8"/>
  <c r="W713" i="8"/>
  <c r="W755" i="8"/>
  <c r="W848" i="8"/>
  <c r="W809" i="8"/>
  <c r="W711" i="8"/>
  <c r="W686" i="8"/>
  <c r="W654" i="8"/>
  <c r="W715" i="8"/>
  <c r="W671" i="8"/>
  <c r="W653" i="8"/>
  <c r="W739" i="8"/>
  <c r="W681" i="8"/>
  <c r="W646" i="8"/>
  <c r="W632" i="8"/>
  <c r="W596" i="8"/>
  <c r="W564" i="8"/>
  <c r="W690" i="8"/>
  <c r="W609" i="8"/>
  <c r="W577" i="8"/>
  <c r="W545" i="8"/>
  <c r="W513" i="8"/>
  <c r="W661" i="8"/>
  <c r="W618" i="8"/>
  <c r="W586" i="8"/>
  <c r="W639" i="8"/>
  <c r="W547" i="8"/>
  <c r="W644" i="8"/>
  <c r="W628" i="8"/>
  <c r="W534" i="8"/>
  <c r="W488" i="8"/>
  <c r="W559" i="8"/>
  <c r="W503" i="8"/>
  <c r="W479" i="8"/>
  <c r="W444" i="8"/>
  <c r="W514" i="8"/>
  <c r="W499" i="8"/>
  <c r="W449" i="8"/>
  <c r="W417" i="8"/>
  <c r="W385" i="8"/>
  <c r="W515" i="8"/>
  <c r="W487" i="8"/>
  <c r="W372" i="8"/>
  <c r="W338" i="8"/>
  <c r="W530" i="8"/>
  <c r="W430" i="8"/>
  <c r="W407" i="8"/>
  <c r="W411" i="8"/>
  <c r="W439" i="8"/>
  <c r="W369" i="8"/>
  <c r="W363" i="8"/>
  <c r="W307" i="8"/>
  <c r="W275" i="8"/>
  <c r="W241" i="8"/>
  <c r="W353" i="8"/>
  <c r="W304" i="8"/>
  <c r="W272" i="8"/>
  <c r="W471" i="8"/>
  <c r="W380" i="8"/>
  <c r="W310" i="8"/>
  <c r="W278" i="8"/>
  <c r="W528" i="8"/>
  <c r="W210" i="8"/>
  <c r="W242" i="8"/>
  <c r="W285" i="8"/>
  <c r="W192" i="8"/>
  <c r="W293" i="8"/>
  <c r="W216" i="8"/>
  <c r="W205" i="8"/>
  <c r="W173" i="8"/>
  <c r="W159" i="8"/>
  <c r="W148" i="8"/>
  <c r="W234" i="8"/>
  <c r="W222" i="8"/>
  <c r="W171" i="8"/>
  <c r="W129" i="8"/>
  <c r="W113" i="8"/>
  <c r="W97" i="8"/>
  <c r="W75" i="8"/>
  <c r="W149" i="8"/>
  <c r="W218" i="8"/>
  <c r="W83" i="8"/>
  <c r="W145" i="8"/>
  <c r="W124" i="8"/>
  <c r="W92" i="8"/>
  <c r="W321" i="8"/>
  <c r="W30" i="8"/>
  <c r="W94" i="8"/>
  <c r="W48" i="8"/>
  <c r="W67" i="8"/>
  <c r="W114" i="8"/>
  <c r="W27" i="8"/>
  <c r="W8" i="8"/>
  <c r="W987" i="8"/>
  <c r="W993" i="8"/>
  <c r="W975" i="8"/>
  <c r="W954" i="8"/>
  <c r="W952" i="8"/>
  <c r="W930" i="8"/>
  <c r="W925" i="8"/>
  <c r="W923" i="8"/>
  <c r="W943" i="8"/>
  <c r="W919" i="8"/>
  <c r="W889" i="8"/>
  <c r="W924" i="8"/>
  <c r="W931" i="8"/>
  <c r="W877" i="8"/>
  <c r="W888" i="8"/>
  <c r="W875" i="8"/>
  <c r="W903" i="8"/>
  <c r="W822" i="8"/>
  <c r="W833" i="8"/>
  <c r="W866" i="8"/>
  <c r="W794" i="8"/>
  <c r="W926" i="8"/>
  <c r="W787" i="8"/>
  <c r="W815" i="8"/>
  <c r="W785" i="8"/>
  <c r="W780" i="8"/>
  <c r="W745" i="8"/>
  <c r="W779" i="8"/>
  <c r="W746" i="8"/>
  <c r="W760" i="8"/>
  <c r="W705" i="8"/>
  <c r="W842" i="8"/>
  <c r="W789" i="8"/>
  <c r="W751" i="8"/>
  <c r="W700" i="8"/>
  <c r="W678" i="8"/>
  <c r="W724" i="8"/>
  <c r="W704" i="8"/>
  <c r="W663" i="8"/>
  <c r="W728" i="8"/>
  <c r="W708" i="8"/>
  <c r="W673" i="8"/>
  <c r="W638" i="8"/>
  <c r="W620" i="8"/>
  <c r="W588" i="8"/>
  <c r="W556" i="8"/>
  <c r="W637" i="8"/>
  <c r="W601" i="8"/>
  <c r="W569" i="8"/>
  <c r="W537" i="8"/>
  <c r="W505" i="8"/>
  <c r="W640" i="8"/>
  <c r="W610" i="8"/>
  <c r="W979" i="8"/>
  <c r="W1004" i="8"/>
  <c r="W1005" i="8"/>
  <c r="W986" i="8"/>
  <c r="W964" i="8"/>
  <c r="W958" i="8"/>
  <c r="W934" i="8"/>
  <c r="W937" i="8"/>
  <c r="W892" i="8"/>
  <c r="W928" i="8"/>
  <c r="W861" i="8"/>
  <c r="W905" i="8"/>
  <c r="W899" i="8"/>
  <c r="W904" i="8"/>
  <c r="W883" i="8"/>
  <c r="W790" i="8"/>
  <c r="W807" i="8"/>
  <c r="W831" i="8"/>
  <c r="W872" i="8"/>
  <c r="W765" i="8"/>
  <c r="W823" i="8"/>
  <c r="W742" i="8"/>
  <c r="W725" i="8"/>
  <c r="W772" i="8"/>
  <c r="W764" i="8"/>
  <c r="W730" i="8"/>
  <c r="W712" i="8"/>
  <c r="W703" i="8"/>
  <c r="W683" i="8"/>
  <c r="W716" i="8"/>
  <c r="W706" i="8"/>
  <c r="W660" i="8"/>
  <c r="W633" i="8"/>
  <c r="W584" i="8"/>
  <c r="W656" i="8"/>
  <c r="W613" i="8"/>
  <c r="W565" i="8"/>
  <c r="W525" i="8"/>
  <c r="W677" i="8"/>
  <c r="W606" i="8"/>
  <c r="W563" i="8"/>
  <c r="W615" i="8"/>
  <c r="W562" i="8"/>
  <c r="W520" i="8"/>
  <c r="W532" i="8"/>
  <c r="W480" i="8"/>
  <c r="W536" i="8"/>
  <c r="W575" i="8"/>
  <c r="W456" i="8"/>
  <c r="W420" i="8"/>
  <c r="W512" i="8"/>
  <c r="W445" i="8"/>
  <c r="W409" i="8"/>
  <c r="W373" i="8"/>
  <c r="W477" i="8"/>
  <c r="W450" i="8"/>
  <c r="W346" i="8"/>
  <c r="W398" i="8"/>
  <c r="W427" i="8"/>
  <c r="W391" i="8"/>
  <c r="W390" i="8"/>
  <c r="W423" i="8"/>
  <c r="W475" i="8"/>
  <c r="W24" i="8"/>
  <c r="W1006" i="8"/>
  <c r="W988" i="8"/>
  <c r="W991" i="8"/>
  <c r="W963" i="8"/>
  <c r="W947" i="8"/>
  <c r="W915" i="8"/>
  <c r="W939" i="8"/>
  <c r="W935" i="8"/>
  <c r="W895" i="8"/>
  <c r="W908" i="8"/>
  <c r="W845" i="8"/>
  <c r="W874" i="8"/>
  <c r="W862" i="8"/>
  <c r="W857" i="8"/>
  <c r="W847" i="8"/>
  <c r="W782" i="8"/>
  <c r="W799" i="8"/>
  <c r="W863" i="8"/>
  <c r="W824" i="8"/>
  <c r="W757" i="8"/>
  <c r="W774" i="8"/>
  <c r="W734" i="8"/>
  <c r="W717" i="8"/>
  <c r="W816" i="8"/>
  <c r="W733" i="8"/>
  <c r="W771" i="8"/>
  <c r="W674" i="8"/>
  <c r="W692" i="8"/>
  <c r="W675" i="8"/>
  <c r="W650" i="8"/>
  <c r="W696" i="8"/>
  <c r="W649" i="8"/>
  <c r="W616" i="8"/>
  <c r="W576" i="8"/>
  <c r="W718" i="8"/>
  <c r="W597" i="8"/>
  <c r="W557" i="8"/>
  <c r="W517" i="8"/>
  <c r="W719" i="8"/>
  <c r="W598" i="8"/>
  <c r="W669" i="8"/>
  <c r="W599" i="8"/>
  <c r="W595" i="8"/>
  <c r="W574" i="8"/>
  <c r="W506" i="8"/>
  <c r="W726" i="8"/>
  <c r="W591" i="8"/>
  <c r="W507" i="8"/>
  <c r="W448" i="8"/>
  <c r="W511" i="8"/>
  <c r="W473" i="8"/>
  <c r="W437" i="8"/>
  <c r="W401" i="8"/>
  <c r="W611" i="8"/>
  <c r="W538" i="8"/>
  <c r="W388" i="8"/>
  <c r="W334" i="8"/>
  <c r="W463" i="8"/>
  <c r="W408" i="8"/>
  <c r="W375" i="8"/>
  <c r="W374" i="8"/>
  <c r="W400" i="8"/>
  <c r="W367" i="8"/>
  <c r="W303" i="8"/>
  <c r="W267" i="8"/>
  <c r="W229" i="8"/>
  <c r="W320" i="8"/>
  <c r="W284" i="8"/>
  <c r="W352" i="8"/>
  <c r="W399" i="8"/>
  <c r="W306" i="8"/>
  <c r="W270" i="8"/>
  <c r="W415" i="8"/>
  <c r="W340" i="8"/>
  <c r="W211" i="8"/>
  <c r="W200" i="8"/>
  <c r="W344" i="8"/>
  <c r="W212" i="8"/>
  <c r="W197" i="8"/>
  <c r="W164" i="8"/>
  <c r="W155" i="8"/>
  <c r="W248" i="8"/>
  <c r="W206" i="8"/>
  <c r="W182" i="8"/>
  <c r="W127" i="8"/>
  <c r="W109" i="8"/>
  <c r="W91" i="8"/>
  <c r="W183" i="8"/>
  <c r="W289" i="8"/>
  <c r="W144" i="8"/>
  <c r="W151" i="8"/>
  <c r="W120" i="8"/>
  <c r="W84" i="8"/>
  <c r="W110" i="8"/>
  <c r="W73" i="8"/>
  <c r="W26" i="8"/>
  <c r="W118" i="8"/>
  <c r="W10" i="8"/>
  <c r="W25" i="8"/>
  <c r="W1000" i="8"/>
  <c r="W998" i="8"/>
  <c r="W972" i="8"/>
  <c r="W965" i="8"/>
  <c r="W955" i="8"/>
  <c r="W933" i="8"/>
  <c r="W907" i="8"/>
  <c r="W916" i="8"/>
  <c r="W897" i="8"/>
  <c r="W887" i="8"/>
  <c r="W906" i="8"/>
  <c r="W896" i="8"/>
  <c r="W867" i="8"/>
  <c r="W854" i="8"/>
  <c r="W841" i="8"/>
  <c r="W832" i="8"/>
  <c r="W778" i="8"/>
  <c r="W791" i="8"/>
  <c r="W850" i="8"/>
  <c r="W818" i="8"/>
  <c r="W749" i="8"/>
  <c r="W770" i="8"/>
  <c r="W880" i="8"/>
  <c r="W709" i="8"/>
  <c r="W812" i="8"/>
  <c r="W732" i="8"/>
  <c r="W710" i="8"/>
  <c r="W670" i="8"/>
  <c r="W836" i="8"/>
  <c r="W667" i="8"/>
  <c r="W645" i="8"/>
  <c r="W763" i="8"/>
  <c r="W642" i="8"/>
  <c r="W612" i="8"/>
  <c r="W572" i="8"/>
  <c r="W643" i="8"/>
  <c r="W593" i="8"/>
  <c r="W553" i="8"/>
  <c r="W509" i="8"/>
  <c r="W635" i="8"/>
  <c r="W594" i="8"/>
  <c r="W664" i="8"/>
  <c r="W546" i="8"/>
  <c r="W567" i="8"/>
  <c r="W544" i="8"/>
  <c r="W504" i="8"/>
  <c r="W543" i="8"/>
  <c r="W583" i="8"/>
  <c r="W495" i="8"/>
  <c r="W440" i="8"/>
  <c r="W502" i="8"/>
  <c r="W469" i="8"/>
  <c r="W433" i="8"/>
  <c r="W397" i="8"/>
  <c r="W542" i="8"/>
  <c r="W519" i="8"/>
  <c r="W366" i="8"/>
  <c r="W330" i="8"/>
  <c r="W455" i="8"/>
  <c r="W491" i="8"/>
  <c r="W370" i="8"/>
  <c r="W451" i="8"/>
  <c r="W384" i="8"/>
  <c r="W349" i="8"/>
  <c r="W299" i="8"/>
  <c r="W263" i="8"/>
  <c r="W412" i="8"/>
  <c r="W316" i="8"/>
  <c r="W280" i="8"/>
  <c r="W336" i="8"/>
  <c r="W355" i="8"/>
  <c r="W302" i="8"/>
  <c r="W266" i="8"/>
  <c r="W297" i="8"/>
  <c r="W317" i="8"/>
  <c r="W324" i="8"/>
  <c r="W196" i="8"/>
  <c r="W260" i="8"/>
  <c r="W394" i="8"/>
  <c r="W193" i="8"/>
  <c r="W163" i="8"/>
  <c r="W154" i="8"/>
  <c r="W245" i="8"/>
  <c r="W281" i="8"/>
  <c r="W143" i="8"/>
  <c r="W125" i="8"/>
  <c r="W107" i="8"/>
  <c r="W89" i="8"/>
  <c r="W146" i="8"/>
  <c r="W273" i="8"/>
  <c r="W253" i="8"/>
  <c r="W76" i="8"/>
  <c r="W116" i="8"/>
  <c r="W68" i="8"/>
  <c r="W62" i="8"/>
  <c r="W54" i="8"/>
  <c r="W122" i="8"/>
  <c r="W86" i="8"/>
  <c r="W64" i="8"/>
  <c r="W50" i="8"/>
  <c r="W990" i="8"/>
  <c r="W951" i="8"/>
  <c r="W938" i="8"/>
  <c r="W961" i="8"/>
  <c r="W911" i="8"/>
  <c r="W912" i="8"/>
  <c r="W869" i="8"/>
  <c r="W851" i="8"/>
  <c r="W865" i="8"/>
  <c r="W806" i="8"/>
  <c r="W783" i="8"/>
  <c r="W808" i="8"/>
  <c r="W793" i="8"/>
  <c r="W738" i="8"/>
  <c r="W693" i="8"/>
  <c r="W844" i="8"/>
  <c r="W722" i="8"/>
  <c r="W714" i="8"/>
  <c r="W737" i="8"/>
  <c r="W668" i="8"/>
  <c r="W608" i="8"/>
  <c r="W672" i="8"/>
  <c r="W585" i="8"/>
  <c r="W521" i="8"/>
  <c r="W622" i="8"/>
  <c r="W579" i="8"/>
  <c r="W570" i="8"/>
  <c r="W548" i="8"/>
  <c r="W976" i="8"/>
  <c r="W967" i="8"/>
  <c r="W997" i="8"/>
  <c r="W953" i="8"/>
  <c r="W940" i="8"/>
  <c r="W956" i="8"/>
  <c r="W932" i="8"/>
  <c r="W830" i="8"/>
  <c r="W814" i="8"/>
  <c r="W803" i="8"/>
  <c r="W868" i="8"/>
  <c r="W840" i="8"/>
  <c r="W743" i="8"/>
  <c r="W767" i="8"/>
  <c r="W689" i="8"/>
  <c r="W702" i="8"/>
  <c r="W756" i="8"/>
  <c r="W665" i="8"/>
  <c r="W600" i="8"/>
  <c r="W631" i="8"/>
  <c r="W549" i="8"/>
  <c r="W652" i="8"/>
  <c r="W571" i="8"/>
  <c r="W629" i="8"/>
  <c r="W539" i="8"/>
  <c r="W510" i="8"/>
  <c r="W474" i="8"/>
  <c r="W432" i="8"/>
  <c r="W483" i="8"/>
  <c r="W421" i="8"/>
  <c r="W540" i="8"/>
  <c r="W458" i="8"/>
  <c r="W322" i="8"/>
  <c r="W422" i="8"/>
  <c r="W406" i="8"/>
  <c r="W365" i="8"/>
  <c r="W319" i="8"/>
  <c r="W271" i="8"/>
  <c r="W387" i="8"/>
  <c r="W296" i="8"/>
  <c r="W368" i="8"/>
  <c r="W339" i="8"/>
  <c r="W286" i="8"/>
  <c r="W360" i="8"/>
  <c r="W251" i="8"/>
  <c r="W246" i="8"/>
  <c r="W168" i="8"/>
  <c r="W313" i="8"/>
  <c r="W177" i="8"/>
  <c r="W156" i="8"/>
  <c r="W225" i="8"/>
  <c r="W268" i="8"/>
  <c r="W131" i="8"/>
  <c r="W103" i="8"/>
  <c r="W71" i="8"/>
  <c r="W309" i="8"/>
  <c r="W70" i="8"/>
  <c r="W136" i="8"/>
  <c r="W88" i="8"/>
  <c r="W49" i="8"/>
  <c r="W44" i="8"/>
  <c r="W208" i="8"/>
  <c r="W61" i="8"/>
  <c r="W13" i="8"/>
  <c r="W19" i="8"/>
  <c r="W971" i="8"/>
  <c r="W962" i="8"/>
  <c r="W994" i="8"/>
  <c r="W910" i="8"/>
  <c r="W873" i="8"/>
  <c r="W901" i="8"/>
  <c r="W886" i="8"/>
  <c r="W909" i="8"/>
  <c r="W798" i="8"/>
  <c r="W858" i="8"/>
  <c r="W781" i="8"/>
  <c r="W766" i="8"/>
  <c r="W721" i="8"/>
  <c r="W801" i="8"/>
  <c r="W723" i="8"/>
  <c r="W691" i="8"/>
  <c r="W748" i="8"/>
  <c r="W634" i="8"/>
  <c r="W580" i="8"/>
  <c r="W617" i="8"/>
  <c r="W533" i="8"/>
  <c r="W624" i="8"/>
  <c r="W685" i="8"/>
  <c r="W566" i="8"/>
  <c r="W523" i="8"/>
  <c r="W558" i="8"/>
  <c r="W472" i="8"/>
  <c r="W424" i="8"/>
  <c r="W461" i="8"/>
  <c r="W405" i="8"/>
  <c r="W493" i="8"/>
  <c r="W362" i="8"/>
  <c r="W403" i="8"/>
  <c r="W419" i="8"/>
  <c r="W379" i="8"/>
  <c r="W357" i="8"/>
  <c r="W311" i="8"/>
  <c r="W348" i="8"/>
  <c r="W347" i="8"/>
  <c r="W288" i="8"/>
  <c r="W383" i="8"/>
  <c r="W323" i="8"/>
  <c r="W274" i="8"/>
  <c r="W257" i="8"/>
  <c r="W223" i="8"/>
  <c r="W204" i="8"/>
  <c r="W236" i="8"/>
  <c r="W249" i="8"/>
  <c r="W165" i="8"/>
  <c r="W152" i="8"/>
  <c r="W217" i="8"/>
  <c r="W198" i="8"/>
  <c r="W121" i="8"/>
  <c r="W99" i="8"/>
  <c r="W190" i="8"/>
  <c r="W186" i="8"/>
  <c r="W81" i="8"/>
  <c r="W128" i="8"/>
  <c r="W194" i="8"/>
  <c r="W138" i="8"/>
  <c r="W34" i="8"/>
  <c r="W58" i="8"/>
  <c r="W43" i="8"/>
  <c r="W16" i="8"/>
  <c r="W1001" i="8"/>
  <c r="W957" i="8"/>
  <c r="W950" i="8"/>
  <c r="W945" i="8"/>
  <c r="W942" i="8"/>
  <c r="W879" i="8"/>
  <c r="W859" i="8"/>
  <c r="W825" i="8"/>
  <c r="W786" i="8"/>
  <c r="W852" i="8"/>
  <c r="W773" i="8"/>
  <c r="W762" i="8"/>
  <c r="W701" i="8"/>
  <c r="W747" i="8"/>
  <c r="W682" i="8"/>
  <c r="W687" i="8"/>
  <c r="W744" i="8"/>
  <c r="W630" i="8"/>
  <c r="W568" i="8"/>
  <c r="W605" i="8"/>
  <c r="W529" i="8"/>
  <c r="W614" i="8"/>
  <c r="W680" i="8"/>
  <c r="W527" i="8"/>
  <c r="W500" i="8"/>
  <c r="W555" i="8"/>
  <c r="W468" i="8"/>
  <c r="W518" i="8"/>
  <c r="W457" i="8"/>
  <c r="W393" i="8"/>
  <c r="W482" i="8"/>
  <c r="W358" i="8"/>
  <c r="W497" i="8"/>
  <c r="W418" i="8"/>
  <c r="W442" i="8"/>
  <c r="W486" i="8"/>
  <c r="W295" i="8"/>
  <c r="W332" i="8"/>
  <c r="W337" i="8"/>
  <c r="W276" i="8"/>
  <c r="W351" i="8"/>
  <c r="W318" i="8"/>
  <c r="W262" i="8"/>
  <c r="W243" i="8"/>
  <c r="W219" i="8"/>
  <c r="W188" i="8"/>
  <c r="W230" i="8"/>
  <c r="W235" i="8"/>
  <c r="W162" i="8"/>
  <c r="W359" i="8"/>
  <c r="W213" i="8"/>
  <c r="W141" i="8"/>
  <c r="W119" i="8"/>
  <c r="W95" i="8"/>
  <c r="W228" i="8"/>
  <c r="W175" i="8"/>
  <c r="W77" i="8"/>
  <c r="W112" i="8"/>
  <c r="W187" i="8"/>
  <c r="W106" i="8"/>
  <c r="W90" i="8"/>
  <c r="W53" i="8"/>
  <c r="W37" i="8"/>
  <c r="W18" i="8"/>
  <c r="W985" i="8"/>
  <c r="W999" i="8"/>
  <c r="W948" i="8"/>
  <c r="W921" i="8"/>
  <c r="W900" i="8"/>
  <c r="W871" i="8"/>
  <c r="W843" i="8"/>
  <c r="W893" i="8"/>
  <c r="W902" i="8"/>
  <c r="W826" i="8"/>
  <c r="W769" i="8"/>
  <c r="W758" i="8"/>
  <c r="W697" i="8"/>
  <c r="W768" i="8"/>
  <c r="W666" i="8"/>
  <c r="W679" i="8"/>
  <c r="W727" i="8"/>
  <c r="W626" i="8"/>
  <c r="W560" i="8"/>
  <c r="W589" i="8"/>
  <c r="W501" i="8"/>
  <c r="W602" i="8"/>
  <c r="W623" i="8"/>
  <c r="W526" i="8"/>
  <c r="W496" i="8"/>
  <c r="W759" i="8"/>
  <c r="W464" i="8"/>
  <c r="W494" i="8"/>
  <c r="W453" i="8"/>
  <c r="W389" i="8"/>
  <c r="W603" i="8"/>
  <c r="W354" i="8"/>
  <c r="W447" i="8"/>
  <c r="W402" i="8"/>
  <c r="W434" i="8"/>
  <c r="W371" i="8"/>
  <c r="W291" i="8"/>
  <c r="W247" i="8"/>
  <c r="W331" i="8"/>
  <c r="W446" i="8"/>
  <c r="W341" i="8"/>
  <c r="W314" i="8"/>
  <c r="W258" i="8"/>
  <c r="W203" i="8"/>
  <c r="W215" i="8"/>
  <c r="W184" i="8"/>
  <c r="W227" i="8"/>
  <c r="W201" i="8"/>
  <c r="W161" i="8"/>
  <c r="W301" i="8"/>
  <c r="W207" i="8"/>
  <c r="W139" i="8"/>
  <c r="W117" i="8"/>
  <c r="W93" i="8"/>
  <c r="W174" i="8"/>
  <c r="W252" i="8"/>
  <c r="W66" i="8"/>
  <c r="W108" i="8"/>
  <c r="W80" i="8"/>
  <c r="W74" i="8"/>
  <c r="W41" i="8"/>
  <c r="W51" i="8"/>
  <c r="W35" i="8"/>
  <c r="W22" i="8"/>
  <c r="W977" i="8"/>
  <c r="W944" i="8"/>
  <c r="W876" i="8"/>
  <c r="W913" i="8"/>
  <c r="W817" i="8"/>
  <c r="W761" i="8"/>
  <c r="W834" i="8"/>
  <c r="W662" i="8"/>
  <c r="W699" i="8"/>
  <c r="W688" i="8"/>
  <c r="W792" i="8"/>
  <c r="W607" i="8"/>
  <c r="W492" i="8"/>
  <c r="W460" i="8"/>
  <c r="W441" i="8"/>
  <c r="W470" i="8"/>
  <c r="W443" i="8"/>
  <c r="W431" i="8"/>
  <c r="W287" i="8"/>
  <c r="W312" i="8"/>
  <c r="W335" i="8"/>
  <c r="W254" i="8"/>
  <c r="W305" i="8"/>
  <c r="W224" i="8"/>
  <c r="W160" i="8"/>
  <c r="W214" i="8"/>
  <c r="W115" i="8"/>
  <c r="W147" i="8"/>
  <c r="W166" i="8"/>
  <c r="W209" i="8"/>
  <c r="W39" i="8"/>
  <c r="W996" i="8"/>
  <c r="W936" i="8"/>
  <c r="W898" i="8"/>
  <c r="W870" i="8"/>
  <c r="W820" i="8"/>
  <c r="W741" i="8"/>
  <c r="W740" i="8"/>
  <c r="W658" i="8"/>
  <c r="W684" i="8"/>
  <c r="W648" i="8"/>
  <c r="W695" i="8"/>
  <c r="W647" i="8"/>
  <c r="W484" i="8"/>
  <c r="W452" i="8"/>
  <c r="W429" i="8"/>
  <c r="W466" i="8"/>
  <c r="W438" i="8"/>
  <c r="W426" i="8"/>
  <c r="W283" i="8"/>
  <c r="W308" i="8"/>
  <c r="W325" i="8"/>
  <c r="W250" i="8"/>
  <c r="W277" i="8"/>
  <c r="W220" i="8"/>
  <c r="W158" i="8"/>
  <c r="W191" i="8"/>
  <c r="W111" i="8"/>
  <c r="W82" i="8"/>
  <c r="W150" i="8"/>
  <c r="W142" i="8"/>
  <c r="W29" i="8"/>
  <c r="W973" i="8"/>
  <c r="W981" i="8"/>
  <c r="W890" i="8"/>
  <c r="W846" i="8"/>
  <c r="W811" i="8"/>
  <c r="W784" i="8"/>
  <c r="W800" i="8"/>
  <c r="W736" i="8"/>
  <c r="W676" i="8"/>
  <c r="W636" i="8"/>
  <c r="W694" i="8"/>
  <c r="W587" i="8"/>
  <c r="W476" i="8"/>
  <c r="W436" i="8"/>
  <c r="W425" i="8"/>
  <c r="W462" i="8"/>
  <c r="W435" i="8"/>
  <c r="W416" i="8"/>
  <c r="W279" i="8"/>
  <c r="W300" i="8"/>
  <c r="W345" i="8"/>
  <c r="W382" i="8"/>
  <c r="W261" i="8"/>
  <c r="W328" i="8"/>
  <c r="W157" i="8"/>
  <c r="W170" i="8"/>
  <c r="W105" i="8"/>
  <c r="W78" i="8"/>
  <c r="W140" i="8"/>
  <c r="W60" i="8"/>
  <c r="W239" i="8"/>
  <c r="W992" i="8"/>
  <c r="W960" i="8"/>
  <c r="W929" i="8"/>
  <c r="W878" i="8"/>
  <c r="W885" i="8"/>
  <c r="W827" i="8"/>
  <c r="W856" i="8"/>
  <c r="W731" i="8"/>
  <c r="W655" i="8"/>
  <c r="W627" i="8"/>
  <c r="W573" i="8"/>
  <c r="W582" i="8"/>
  <c r="W619" i="8"/>
  <c r="W490" i="8"/>
  <c r="W478" i="8"/>
  <c r="W377" i="8"/>
  <c r="W342" i="8"/>
  <c r="W516" i="8"/>
  <c r="W333" i="8"/>
  <c r="W233" i="8"/>
  <c r="W378" i="8"/>
  <c r="W294" i="8"/>
  <c r="W195" i="8"/>
  <c r="W176" i="8"/>
  <c r="W185" i="8"/>
  <c r="W259" i="8"/>
  <c r="W135" i="8"/>
  <c r="W85" i="8"/>
  <c r="W167" i="8"/>
  <c r="W100" i="8"/>
  <c r="W126" i="8"/>
  <c r="W32" i="8"/>
  <c r="W984" i="8"/>
  <c r="W970" i="8"/>
  <c r="W949" i="8"/>
  <c r="W864" i="8"/>
  <c r="W819" i="8"/>
  <c r="W797" i="8"/>
  <c r="W775" i="8"/>
  <c r="W720" i="8"/>
  <c r="W651" i="8"/>
  <c r="W604" i="8"/>
  <c r="W561" i="8"/>
  <c r="W578" i="8"/>
  <c r="W552" i="8"/>
  <c r="W485" i="8"/>
  <c r="W531" i="8"/>
  <c r="W698" i="8"/>
  <c r="W326" i="8"/>
  <c r="W459" i="8"/>
  <c r="W327" i="8"/>
  <c r="W410" i="8"/>
  <c r="W376" i="8"/>
  <c r="W290" i="8"/>
  <c r="W256" i="8"/>
  <c r="W172" i="8"/>
  <c r="W181" i="8"/>
  <c r="W240" i="8"/>
  <c r="W133" i="8"/>
  <c r="W79" i="8"/>
  <c r="W72" i="8"/>
  <c r="W96" i="8"/>
  <c r="W55" i="8"/>
  <c r="W63" i="8"/>
  <c r="W918" i="8"/>
  <c r="W810" i="8"/>
  <c r="W821" i="8"/>
  <c r="W621" i="8"/>
  <c r="W535" i="8"/>
  <c r="W381" i="8"/>
  <c r="W361" i="8"/>
  <c r="W467" i="8"/>
  <c r="W180" i="8"/>
  <c r="W238" i="8"/>
  <c r="W69" i="8"/>
  <c r="W46" i="8"/>
  <c r="W989" i="8"/>
  <c r="W860" i="8"/>
  <c r="W735" i="8"/>
  <c r="W581" i="8"/>
  <c r="W508" i="8"/>
  <c r="W498" i="8"/>
  <c r="W343" i="8"/>
  <c r="W329" i="8"/>
  <c r="W255" i="8"/>
  <c r="W137" i="8"/>
  <c r="W132" i="8"/>
  <c r="W56" i="8"/>
  <c r="W881" i="8"/>
  <c r="W829" i="8"/>
  <c r="W776" i="8"/>
  <c r="W541" i="8"/>
  <c r="W550" i="8"/>
  <c r="W404" i="8"/>
  <c r="W315" i="8"/>
  <c r="W298" i="8"/>
  <c r="W264" i="8"/>
  <c r="W123" i="8"/>
  <c r="W104" i="8"/>
  <c r="W922" i="8"/>
  <c r="W805" i="8"/>
  <c r="W659" i="8"/>
  <c r="W625" i="8"/>
  <c r="W524" i="8"/>
  <c r="W350" i="8"/>
  <c r="W454" i="8"/>
  <c r="W282" i="8"/>
  <c r="W189" i="8"/>
  <c r="W101" i="8"/>
  <c r="W392" i="8"/>
  <c r="W995" i="8"/>
  <c r="W853" i="8"/>
  <c r="W804" i="8"/>
  <c r="W641" i="8"/>
  <c r="W590" i="8"/>
  <c r="W428" i="8"/>
  <c r="W414" i="8"/>
  <c r="W237" i="8"/>
  <c r="W269" i="8"/>
  <c r="W169" i="8"/>
  <c r="W87" i="8"/>
  <c r="W40" i="8"/>
  <c r="W959" i="8"/>
  <c r="W927" i="8"/>
  <c r="W750" i="8"/>
  <c r="W657" i="8"/>
  <c r="W554" i="8"/>
  <c r="W489" i="8"/>
  <c r="W481" i="8"/>
  <c r="W364" i="8"/>
  <c r="W199" i="8"/>
  <c r="W153" i="8"/>
  <c r="W244" i="8"/>
  <c r="W45" i="8"/>
  <c r="W12" i="8"/>
  <c r="W978" i="8"/>
  <c r="W914" i="8"/>
  <c r="W729" i="8"/>
  <c r="W707" i="8"/>
  <c r="W551" i="8"/>
  <c r="W465" i="8"/>
  <c r="W386" i="8"/>
  <c r="W292" i="8"/>
  <c r="W232" i="8"/>
  <c r="W265" i="8"/>
  <c r="W226" i="8"/>
  <c r="W36" i="8"/>
  <c r="W592" i="8"/>
  <c r="W65" i="8"/>
  <c r="W522" i="8"/>
  <c r="W413" i="8"/>
  <c r="W395" i="8"/>
  <c r="W396" i="8"/>
  <c r="W1002" i="8"/>
  <c r="W231" i="8"/>
  <c r="W891" i="8"/>
  <c r="W752" i="8"/>
  <c r="W221" i="8"/>
  <c r="W178" i="8"/>
  <c r="W42" i="8"/>
  <c r="W38" i="8"/>
  <c r="W57" i="8"/>
  <c r="W17" i="8"/>
  <c r="W47" i="8"/>
  <c r="W98" i="8"/>
  <c r="W15" i="8"/>
  <c r="W31" i="8"/>
  <c r="W9" i="8"/>
  <c r="W11" i="8"/>
  <c r="W28" i="8"/>
  <c r="W356" i="8"/>
  <c r="W14" i="8"/>
  <c r="W20" i="8"/>
  <c r="AM952" i="8"/>
  <c r="AN952" i="8" s="1"/>
  <c r="AM830" i="8"/>
  <c r="AN830" i="8" s="1"/>
  <c r="AM729" i="8"/>
  <c r="AN729" i="8" s="1"/>
  <c r="AM732" i="8"/>
  <c r="AN732" i="8" s="1"/>
  <c r="AN681" i="8"/>
  <c r="AM526" i="8"/>
  <c r="AN526" i="8" s="1"/>
  <c r="AM291" i="8"/>
  <c r="AN291" i="8" s="1"/>
  <c r="AM268" i="8"/>
  <c r="AN268" i="8" s="1"/>
  <c r="AM129" i="8"/>
  <c r="AN129" i="8" s="1"/>
  <c r="AN40" i="8"/>
  <c r="Z32" i="8"/>
  <c r="Z48" i="8"/>
  <c r="Z14" i="8"/>
  <c r="Z39" i="8"/>
  <c r="Z11" i="8"/>
  <c r="Z17" i="8"/>
  <c r="Z53" i="8"/>
  <c r="Z20" i="8"/>
  <c r="Z41" i="8"/>
  <c r="Z46" i="8"/>
  <c r="Z29" i="8"/>
  <c r="Z26" i="8"/>
  <c r="Z985" i="8"/>
  <c r="Z991" i="8"/>
  <c r="Z997" i="8"/>
  <c r="Z952" i="8"/>
  <c r="Z966" i="8"/>
  <c r="Z974" i="8"/>
  <c r="Z931" i="8"/>
  <c r="Z967" i="8"/>
  <c r="Z916" i="8"/>
  <c r="Z984" i="8"/>
  <c r="Z928" i="8"/>
  <c r="Z882" i="8"/>
  <c r="Z915" i="8"/>
  <c r="Z891" i="8"/>
  <c r="Z870" i="8"/>
  <c r="Z884" i="8"/>
  <c r="Z844" i="8"/>
  <c r="Z823" i="8"/>
  <c r="Z850" i="8"/>
  <c r="Z859" i="8"/>
  <c r="Z803" i="8"/>
  <c r="Z861" i="8"/>
  <c r="Z827" i="8"/>
  <c r="Z788" i="8"/>
  <c r="Z894" i="8"/>
  <c r="Z805" i="8"/>
  <c r="Z794" i="8"/>
  <c r="Z754" i="8"/>
  <c r="Z879" i="8"/>
  <c r="Z751" i="8"/>
  <c r="Z769" i="8"/>
  <c r="Z744" i="8"/>
  <c r="Z699" i="8"/>
  <c r="Z773" i="8"/>
  <c r="Z708" i="8"/>
  <c r="Z745" i="8"/>
  <c r="Z713" i="8"/>
  <c r="Z659" i="8"/>
  <c r="Z714" i="8"/>
  <c r="Z664" i="8"/>
  <c r="Z717" i="8"/>
  <c r="Z642" i="8"/>
  <c r="Z662" i="8"/>
  <c r="Z623" i="8"/>
  <c r="Z645" i="8"/>
  <c r="Z626" i="8"/>
  <c r="Z602" i="8"/>
  <c r="Z570" i="8"/>
  <c r="Z538" i="8"/>
  <c r="Z619" i="8"/>
  <c r="Z587" i="8"/>
  <c r="Z1004" i="8"/>
  <c r="Z975" i="8"/>
  <c r="Z981" i="8"/>
  <c r="Z970" i="8"/>
  <c r="Z950" i="8"/>
  <c r="Z964" i="8"/>
  <c r="Z990" i="8"/>
  <c r="Z937" i="8"/>
  <c r="Z962" i="8"/>
  <c r="Z930" i="8"/>
  <c r="Z920" i="8"/>
  <c r="Z906" i="8"/>
  <c r="Z896" i="8"/>
  <c r="Z951" i="8"/>
  <c r="Z854" i="8"/>
  <c r="Z865" i="8"/>
  <c r="Z828" i="8"/>
  <c r="Z925" i="8"/>
  <c r="Z834" i="8"/>
  <c r="Z851" i="8"/>
  <c r="Z795" i="8"/>
  <c r="Z843" i="8"/>
  <c r="Z812" i="8"/>
  <c r="Z887" i="8"/>
  <c r="Z864" i="8"/>
  <c r="Z797" i="8"/>
  <c r="Z782" i="8"/>
  <c r="Z746" i="8"/>
  <c r="Z775" i="8"/>
  <c r="Z743" i="8"/>
  <c r="Z734" i="8"/>
  <c r="Z723" i="8"/>
  <c r="Z691" i="8"/>
  <c r="Z741" i="8"/>
  <c r="Z700" i="8"/>
  <c r="Z798" i="8"/>
  <c r="Z683" i="8"/>
  <c r="Z651" i="8"/>
  <c r="Z688" i="8"/>
  <c r="Z656" i="8"/>
  <c r="Z681" i="8"/>
  <c r="Z721" i="8"/>
  <c r="Z647" i="8"/>
  <c r="Z817" i="8"/>
  <c r="Z718" i="8"/>
  <c r="Z624" i="8"/>
  <c r="Z594" i="8"/>
  <c r="Z562" i="8"/>
  <c r="Z530" i="8"/>
  <c r="Z611" i="8"/>
  <c r="Z579" i="8"/>
  <c r="Z547" i="8"/>
  <c r="Z701" i="8"/>
  <c r="Z541" i="8"/>
  <c r="Z564" i="8"/>
  <c r="Z604" i="8"/>
  <c r="Z634" i="8"/>
  <c r="Z580" i="8"/>
  <c r="Z685" i="8"/>
  <c r="Z520" i="8"/>
  <c r="Z482" i="8"/>
  <c r="Z509" i="8"/>
  <c r="Z465" i="8"/>
  <c r="Z433" i="8"/>
  <c r="Z489" i="8"/>
  <c r="Z470" i="8"/>
  <c r="Z493" i="8"/>
  <c r="Z463" i="8"/>
  <c r="Z431" i="8"/>
  <c r="Z399" i="8"/>
  <c r="Z568" i="8"/>
  <c r="Z432" i="8"/>
  <c r="Z422" i="8"/>
  <c r="Z532" i="8"/>
  <c r="Z401" i="8"/>
  <c r="Z434" i="8"/>
  <c r="Z366" i="8"/>
  <c r="Z334" i="8"/>
  <c r="Z378" i="8"/>
  <c r="Z331" i="8"/>
  <c r="Z313" i="8"/>
  <c r="Z281" i="8"/>
  <c r="Z249" i="8"/>
  <c r="Z325" i="8"/>
  <c r="Z306" i="8"/>
  <c r="Z355" i="8"/>
  <c r="Z349" i="8"/>
  <c r="Z237" i="8"/>
  <c r="Z361" i="8"/>
  <c r="Z220" i="8"/>
  <c r="Z260" i="8"/>
  <c r="Z193" i="8"/>
  <c r="Z217" i="8"/>
  <c r="Z280" i="8"/>
  <c r="Z240" i="8"/>
  <c r="Z377" i="8"/>
  <c r="Z226" i="8"/>
  <c r="Z252" i="8"/>
  <c r="Z195" i="8"/>
  <c r="Z150" i="8"/>
  <c r="Z181" i="8"/>
  <c r="Z312" i="8"/>
  <c r="Z147" i="8"/>
  <c r="Z128" i="8"/>
  <c r="Z112" i="8"/>
  <c r="Z96" i="8"/>
  <c r="Z77" i="8"/>
  <c r="Z196" i="8"/>
  <c r="Z161" i="8"/>
  <c r="Z80" i="8"/>
  <c r="Z215" i="8"/>
  <c r="Z135" i="8"/>
  <c r="Z119" i="8"/>
  <c r="Z103" i="8"/>
  <c r="Z87" i="8"/>
  <c r="Z178" i="8"/>
  <c r="Z50" i="8"/>
  <c r="Z63" i="8"/>
  <c r="Z71" i="8"/>
  <c r="Z54" i="8"/>
  <c r="Z72" i="8"/>
  <c r="Z988" i="8"/>
  <c r="Z994" i="8"/>
  <c r="Z1006" i="8"/>
  <c r="Z955" i="8"/>
  <c r="Z961" i="8"/>
  <c r="Z976" i="8"/>
  <c r="Z942" i="8"/>
  <c r="Z940" i="8"/>
  <c r="Z929" i="8"/>
  <c r="Z914" i="8"/>
  <c r="Z921" i="8"/>
  <c r="Z893" i="8"/>
  <c r="Z948" i="8"/>
  <c r="Z913" i="8"/>
  <c r="Z838" i="8"/>
  <c r="Z872" i="8"/>
  <c r="Z855" i="8"/>
  <c r="Z889" i="8"/>
  <c r="Z897" i="8"/>
  <c r="Z822" i="8"/>
  <c r="Z787" i="8"/>
  <c r="Z875" i="8"/>
  <c r="Z804" i="8"/>
  <c r="Z833" i="8"/>
  <c r="Z825" i="8"/>
  <c r="Z789" i="8"/>
  <c r="Z770" i="8"/>
  <c r="Z738" i="8"/>
  <c r="Z767" i="8"/>
  <c r="Z735" i="8"/>
  <c r="Z732" i="8"/>
  <c r="Z715" i="8"/>
  <c r="Z806" i="8"/>
  <c r="Z724" i="8"/>
  <c r="Z692" i="8"/>
  <c r="Z765" i="8"/>
  <c r="Z675" i="8"/>
  <c r="Z702" i="8"/>
  <c r="Z680" i="8"/>
  <c r="Z760" i="8"/>
  <c r="Z665" i="8"/>
  <c r="Z689" i="8"/>
  <c r="Z639" i="8"/>
  <c r="Z682" i="8"/>
  <c r="Z677" i="8"/>
  <c r="Z618" i="8"/>
  <c r="Z586" i="8"/>
  <c r="Z554" i="8"/>
  <c r="Z644" i="8"/>
  <c r="Z603" i="8"/>
  <c r="Z571" i="8"/>
  <c r="Z539" i="8"/>
  <c r="Z709" i="8"/>
  <c r="Z621" i="8"/>
  <c r="Z545" i="8"/>
  <c r="Z584" i="8"/>
  <c r="Z592" i="8"/>
  <c r="Z573" i="8"/>
  <c r="Z600" i="8"/>
  <c r="Z507" i="8"/>
  <c r="Z474" i="8"/>
  <c r="Z502" i="8"/>
  <c r="Z457" i="8"/>
  <c r="Z425" i="8"/>
  <c r="Z515" i="8"/>
  <c r="Z462" i="8"/>
  <c r="Z492" i="8"/>
  <c r="Z455" i="8"/>
  <c r="Z423" i="8"/>
  <c r="Z391" i="8"/>
  <c r="Z536" i="8"/>
  <c r="Z414" i="8"/>
  <c r="Z412" i="8"/>
  <c r="Z495" i="8"/>
  <c r="Z385" i="8"/>
  <c r="Z405" i="8"/>
  <c r="Z358" i="8"/>
  <c r="Z326" i="8"/>
  <c r="Z374" i="8"/>
  <c r="Z408" i="8"/>
  <c r="Z305" i="8"/>
  <c r="Z273" i="8"/>
  <c r="Z390" i="8"/>
  <c r="Z392" i="8"/>
  <c r="Z298" i="8"/>
  <c r="Z344" i="8"/>
  <c r="Z343" i="8"/>
  <c r="Z229" i="8"/>
  <c r="Z287" i="8"/>
  <c r="Z212" i="8"/>
  <c r="Z236" i="8"/>
  <c r="Z323" i="8"/>
  <c r="Z207" i="8"/>
  <c r="Z272" i="8"/>
  <c r="Z234" i="8"/>
  <c r="Z307" i="8"/>
  <c r="Z218" i="8"/>
  <c r="Z243" i="8"/>
  <c r="Z187" i="8"/>
  <c r="Z270" i="8"/>
  <c r="Z149" i="8"/>
  <c r="Z282" i="8"/>
  <c r="Z140" i="8"/>
  <c r="Z124" i="8"/>
  <c r="Z108" i="8"/>
  <c r="Z92" i="8"/>
  <c r="Z242" i="8"/>
  <c r="Z188" i="8"/>
  <c r="Z159" i="8"/>
  <c r="Z290" i="8"/>
  <c r="Z151" i="8"/>
  <c r="Z131" i="8"/>
  <c r="Z115" i="8"/>
  <c r="Z99" i="8"/>
  <c r="Z154" i="8"/>
  <c r="Z168" i="8"/>
  <c r="Z22" i="8"/>
  <c r="Z43" i="8"/>
  <c r="Z62" i="8"/>
  <c r="Z33" i="8"/>
  <c r="Z57" i="8"/>
  <c r="Z10" i="8"/>
  <c r="Z972" i="8"/>
  <c r="Z973" i="8"/>
  <c r="Z971" i="8"/>
  <c r="Z965" i="8"/>
  <c r="Z954" i="8"/>
  <c r="Z911" i="8"/>
  <c r="Z912" i="8"/>
  <c r="Z943" i="8"/>
  <c r="Z909" i="8"/>
  <c r="Z873" i="8"/>
  <c r="Z839" i="8"/>
  <c r="Z826" i="8"/>
  <c r="Z807" i="8"/>
  <c r="Z869" i="8"/>
  <c r="Z784" i="8"/>
  <c r="Z813" i="8"/>
  <c r="Z774" i="8"/>
  <c r="Z802" i="8"/>
  <c r="Z731" i="8"/>
  <c r="Z727" i="8"/>
  <c r="Z756" i="8"/>
  <c r="Z696" i="8"/>
  <c r="Z722" i="8"/>
  <c r="Z693" i="8"/>
  <c r="Z660" i="8"/>
  <c r="Z649" i="8"/>
  <c r="Z643" i="8"/>
  <c r="Z658" i="8"/>
  <c r="Z614" i="8"/>
  <c r="Z566" i="8"/>
  <c r="Z629" i="8"/>
  <c r="Z575" i="8"/>
  <c r="Z531" i="8"/>
  <c r="Z588" i="8"/>
  <c r="Z548" i="8"/>
  <c r="Z569" i="8"/>
  <c r="Z601" i="8"/>
  <c r="Z632" i="8"/>
  <c r="Z498" i="8"/>
  <c r="Z552" i="8"/>
  <c r="Z461" i="8"/>
  <c r="Z529" i="8"/>
  <c r="Z488" i="8"/>
  <c r="Z477" i="8"/>
  <c r="Z447" i="8"/>
  <c r="Z407" i="8"/>
  <c r="Z537" i="8"/>
  <c r="Z382" i="8"/>
  <c r="Z418" i="8"/>
  <c r="Z400" i="8"/>
  <c r="Z389" i="8"/>
  <c r="Z342" i="8"/>
  <c r="Z444" i="8"/>
  <c r="Z376" i="8"/>
  <c r="Z289" i="8"/>
  <c r="Z428" i="8"/>
  <c r="Z359" i="8"/>
  <c r="Z360" i="8"/>
  <c r="Z348" i="8"/>
  <c r="Z420" i="8"/>
  <c r="Z227" i="8"/>
  <c r="Z255" i="8"/>
  <c r="Z299" i="8"/>
  <c r="Z288" i="8"/>
  <c r="Z239" i="8"/>
  <c r="Z283" i="8"/>
  <c r="Z304" i="8"/>
  <c r="Z191" i="8"/>
  <c r="Z267" i="8"/>
  <c r="Z70" i="8"/>
  <c r="Z142" i="8"/>
  <c r="Z120" i="8"/>
  <c r="Z100" i="8"/>
  <c r="Z73" i="8"/>
  <c r="Z165" i="8"/>
  <c r="Z155" i="8"/>
  <c r="Z180" i="8"/>
  <c r="Z127" i="8"/>
  <c r="Z107" i="8"/>
  <c r="Z85" i="8"/>
  <c r="Z67" i="8"/>
  <c r="Z36" i="8"/>
  <c r="Z64" i="8"/>
  <c r="Z21" i="8"/>
  <c r="Z38" i="8"/>
  <c r="Z8" i="8"/>
  <c r="Z999" i="8"/>
  <c r="Z1000" i="8"/>
  <c r="Z958" i="8"/>
  <c r="Z959" i="8"/>
  <c r="Z945" i="8"/>
  <c r="Z903" i="8"/>
  <c r="Z936" i="8"/>
  <c r="Z907" i="8"/>
  <c r="Z905" i="8"/>
  <c r="Z910" i="8"/>
  <c r="Z831" i="8"/>
  <c r="Z881" i="8"/>
  <c r="Z799" i="8"/>
  <c r="Z841" i="8"/>
  <c r="Z856" i="8"/>
  <c r="Z809" i="8"/>
  <c r="Z766" i="8"/>
  <c r="Z790" i="8"/>
  <c r="Z949" i="8"/>
  <c r="Z719" i="8"/>
  <c r="Z781" i="8"/>
  <c r="Z895" i="8"/>
  <c r="Z687" i="8"/>
  <c r="Z753" i="8"/>
  <c r="Z777" i="8"/>
  <c r="Z646" i="8"/>
  <c r="Z635" i="8"/>
  <c r="Z640" i="8"/>
  <c r="Z610" i="8"/>
  <c r="Z558" i="8"/>
  <c r="Z628" i="8"/>
  <c r="Z567" i="8"/>
  <c r="Z527" i="8"/>
  <c r="Z544" i="8"/>
  <c r="Z638" i="8"/>
  <c r="Z561" i="8"/>
  <c r="Z581" i="8"/>
  <c r="Z516" i="8"/>
  <c r="Z494" i="8"/>
  <c r="Z521" i="8"/>
  <c r="Z453" i="8"/>
  <c r="Z522" i="8"/>
  <c r="Z487" i="8"/>
  <c r="Z491" i="8"/>
  <c r="Z443" i="8"/>
  <c r="Z403" i="8"/>
  <c r="Z528" i="8"/>
  <c r="Z464" i="8"/>
  <c r="Z402" i="8"/>
  <c r="Z384" i="8"/>
  <c r="Z388" i="8"/>
  <c r="Z338" i="8"/>
  <c r="Z353" i="8"/>
  <c r="Z368" i="8"/>
  <c r="Z285" i="8"/>
  <c r="Z356" i="8"/>
  <c r="Z318" i="8"/>
  <c r="Z357" i="8"/>
  <c r="Z333" i="8"/>
  <c r="Z406" i="8"/>
  <c r="Z224" i="8"/>
  <c r="Z235" i="8"/>
  <c r="Z254" i="8"/>
  <c r="Z286" i="8"/>
  <c r="Z208" i="8"/>
  <c r="Z275" i="8"/>
  <c r="Z295" i="8"/>
  <c r="Z183" i="8"/>
  <c r="Z200" i="8"/>
  <c r="Z460" i="8"/>
  <c r="Z138" i="8"/>
  <c r="Z118" i="8"/>
  <c r="Z98" i="8"/>
  <c r="Z186" i="8"/>
  <c r="Z164" i="8"/>
  <c r="Z83" i="8"/>
  <c r="Z145" i="8"/>
  <c r="Z125" i="8"/>
  <c r="Z105" i="8"/>
  <c r="Z303" i="8"/>
  <c r="Z79" i="8"/>
  <c r="Z34" i="8"/>
  <c r="Z61" i="8"/>
  <c r="Z16" i="8"/>
  <c r="Z28" i="8"/>
  <c r="Z983" i="8"/>
  <c r="Z968" i="8"/>
  <c r="Z995" i="8"/>
  <c r="Z939" i="8"/>
  <c r="Z957" i="8"/>
  <c r="Z935" i="8"/>
  <c r="Z898" i="8"/>
  <c r="Z888" i="8"/>
  <c r="Z876" i="8"/>
  <c r="Z868" i="8"/>
  <c r="Z992" i="8"/>
  <c r="Z871" i="8"/>
  <c r="Z791" i="8"/>
  <c r="Z835" i="8"/>
  <c r="Z829" i="8"/>
  <c r="Z801" i="8"/>
  <c r="Z762" i="8"/>
  <c r="Z771" i="8"/>
  <c r="Z810" i="8"/>
  <c r="Z711" i="8"/>
  <c r="Z768" i="8"/>
  <c r="Z786" i="8"/>
  <c r="Z679" i="8"/>
  <c r="Z748" i="8"/>
  <c r="Z752" i="8"/>
  <c r="Z757" i="8"/>
  <c r="Z631" i="8"/>
  <c r="Z690" i="8"/>
  <c r="Z606" i="8"/>
  <c r="Z550" i="8"/>
  <c r="Z615" i="8"/>
  <c r="Z563" i="8"/>
  <c r="Z523" i="8"/>
  <c r="Z641" i="8"/>
  <c r="Z637" i="8"/>
  <c r="Z556" i="8"/>
  <c r="Z576" i="8"/>
  <c r="Z514" i="8"/>
  <c r="Z490" i="8"/>
  <c r="Z504" i="8"/>
  <c r="Z449" i="8"/>
  <c r="Z508" i="8"/>
  <c r="Z466" i="8"/>
  <c r="Z476" i="8"/>
  <c r="Z439" i="8"/>
  <c r="Z395" i="8"/>
  <c r="Z497" i="8"/>
  <c r="Z438" i="8"/>
  <c r="Z505" i="8"/>
  <c r="Z369" i="8"/>
  <c r="Z373" i="8"/>
  <c r="Z330" i="8"/>
  <c r="Z352" i="8"/>
  <c r="Z321" i="8"/>
  <c r="Z277" i="8"/>
  <c r="Z351" i="8"/>
  <c r="Z314" i="8"/>
  <c r="Z345" i="8"/>
  <c r="Z332" i="8"/>
  <c r="Z393" i="8"/>
  <c r="Z216" i="8"/>
  <c r="Z230" i="8"/>
  <c r="Z225" i="8"/>
  <c r="Z278" i="8"/>
  <c r="Z202" i="8"/>
  <c r="Z266" i="8"/>
  <c r="Z244" i="8"/>
  <c r="Z179" i="8"/>
  <c r="Z189" i="8"/>
  <c r="Z292" i="8"/>
  <c r="Z136" i="8"/>
  <c r="Z116" i="8"/>
  <c r="Z94" i="8"/>
  <c r="Z185" i="8"/>
  <c r="Z163" i="8"/>
  <c r="Z76" i="8"/>
  <c r="Z143" i="8"/>
  <c r="Z123" i="8"/>
  <c r="Z101" i="8"/>
  <c r="Z153" i="8"/>
  <c r="Z74" i="8"/>
  <c r="Z56" i="8"/>
  <c r="Z60" i="8"/>
  <c r="Z15" i="8"/>
  <c r="Z1001" i="8"/>
  <c r="Z1002" i="8"/>
  <c r="Z960" i="8"/>
  <c r="Z953" i="8"/>
  <c r="Z923" i="8"/>
  <c r="Z938" i="8"/>
  <c r="Z922" i="8"/>
  <c r="Z890" i="8"/>
  <c r="Z944" i="8"/>
  <c r="Z862" i="8"/>
  <c r="Z860" i="8"/>
  <c r="Z902" i="8"/>
  <c r="Z867" i="8"/>
  <c r="Z783" i="8"/>
  <c r="Z818" i="8"/>
  <c r="Z824" i="8"/>
  <c r="Z793" i="8"/>
  <c r="Z758" i="8"/>
  <c r="Z763" i="8"/>
  <c r="Z764" i="8"/>
  <c r="Z707" i="8"/>
  <c r="Z728" i="8"/>
  <c r="Z772" i="8"/>
  <c r="Z671" i="8"/>
  <c r="Z705" i="8"/>
  <c r="Z737" i="8"/>
  <c r="Z706" i="8"/>
  <c r="Z627" i="8"/>
  <c r="Z661" i="8"/>
  <c r="Z598" i="8"/>
  <c r="Z546" i="8"/>
  <c r="Z607" i="8"/>
  <c r="Z559" i="8"/>
  <c r="Z729" i="8"/>
  <c r="Z613" i="8"/>
  <c r="Z636" i="8"/>
  <c r="Z648" i="8"/>
  <c r="Z565" i="8"/>
  <c r="Z503" i="8"/>
  <c r="Z486" i="8"/>
  <c r="Z500" i="8"/>
  <c r="Z445" i="8"/>
  <c r="Z506" i="8"/>
  <c r="Z458" i="8"/>
  <c r="Z475" i="8"/>
  <c r="Z435" i="8"/>
  <c r="Z387" i="8"/>
  <c r="Z481" i="8"/>
  <c r="Z430" i="8"/>
  <c r="Z480" i="8"/>
  <c r="Z365" i="8"/>
  <c r="Z372" i="8"/>
  <c r="Z322" i="8"/>
  <c r="Z347" i="8"/>
  <c r="Z317" i="8"/>
  <c r="Z269" i="8"/>
  <c r="Z341" i="8"/>
  <c r="Z310" i="8"/>
  <c r="Z339" i="8"/>
  <c r="Z327" i="8"/>
  <c r="Z364" i="8"/>
  <c r="Z436" i="8"/>
  <c r="Z205" i="8"/>
  <c r="Z221" i="8"/>
  <c r="Z264" i="8"/>
  <c r="Z198" i="8"/>
  <c r="Z258" i="8"/>
  <c r="Z238" i="8"/>
  <c r="Z175" i="8"/>
  <c r="Z182" i="8"/>
  <c r="Z276" i="8"/>
  <c r="Z134" i="8"/>
  <c r="Z114" i="8"/>
  <c r="Z90" i="8"/>
  <c r="Z176" i="8"/>
  <c r="Z162" i="8"/>
  <c r="Z284" i="8"/>
  <c r="Z141" i="8"/>
  <c r="Z121" i="8"/>
  <c r="Z97" i="8"/>
  <c r="Z146" i="8"/>
  <c r="Z59" i="8"/>
  <c r="Z37" i="8"/>
  <c r="Z49" i="8"/>
  <c r="Z169" i="8"/>
  <c r="Z18" i="8"/>
  <c r="Z23" i="8"/>
  <c r="Z170" i="8"/>
  <c r="Z993" i="8"/>
  <c r="Z986" i="8"/>
  <c r="Z979" i="8"/>
  <c r="Z1003" i="8"/>
  <c r="Z946" i="8"/>
  <c r="Z933" i="8"/>
  <c r="Z927" i="8"/>
  <c r="Z874" i="8"/>
  <c r="Z904" i="8"/>
  <c r="Z846" i="8"/>
  <c r="Z852" i="8"/>
  <c r="Z880" i="8"/>
  <c r="Z857" i="8"/>
  <c r="Z779" i="8"/>
  <c r="Z808" i="8"/>
  <c r="Z821" i="8"/>
  <c r="Z785" i="8"/>
  <c r="Z750" i="8"/>
  <c r="Z759" i="8"/>
  <c r="Z733" i="8"/>
  <c r="Z703" i="8"/>
  <c r="Z720" i="8"/>
  <c r="Z740" i="8"/>
  <c r="Z667" i="8"/>
  <c r="Z684" i="8"/>
  <c r="Z726" i="8"/>
  <c r="Z686" i="8"/>
  <c r="Z698" i="8"/>
  <c r="Z652" i="8"/>
  <c r="Z590" i="8"/>
  <c r="Z542" i="8"/>
  <c r="Z599" i="8"/>
  <c r="Z555" i="8"/>
  <c r="Z697" i="8"/>
  <c r="Z605" i="8"/>
  <c r="Z620" i="8"/>
  <c r="Z593" i="8"/>
  <c r="Z525" i="8"/>
  <c r="Z560" i="8"/>
  <c r="Z478" i="8"/>
  <c r="Z499" i="8"/>
  <c r="Z441" i="8"/>
  <c r="Z473" i="8"/>
  <c r="Z454" i="8"/>
  <c r="Z471" i="8"/>
  <c r="Z427" i="8"/>
  <c r="Z383" i="8"/>
  <c r="Z485" i="8"/>
  <c r="Z413" i="8"/>
  <c r="Z472" i="8"/>
  <c r="Z533" i="8"/>
  <c r="Z362" i="8"/>
  <c r="Z517" i="8"/>
  <c r="Z337" i="8"/>
  <c r="Z309" i="8"/>
  <c r="Z265" i="8"/>
  <c r="Z340" i="8"/>
  <c r="Z302" i="8"/>
  <c r="Z329" i="8"/>
  <c r="Z247" i="8"/>
  <c r="Z300" i="8"/>
  <c r="Z320" i="8"/>
  <c r="Z201" i="8"/>
  <c r="Z213" i="8"/>
  <c r="Z263" i="8"/>
  <c r="Z194" i="8"/>
  <c r="Z222" i="8"/>
  <c r="Z228" i="8"/>
  <c r="Z171" i="8"/>
  <c r="Z172" i="8"/>
  <c r="Z219" i="8"/>
  <c r="Z132" i="8"/>
  <c r="Z110" i="8"/>
  <c r="Z88" i="8"/>
  <c r="Z144" i="8"/>
  <c r="Z160" i="8"/>
  <c r="Z274" i="8"/>
  <c r="Z139" i="8"/>
  <c r="Z117" i="8"/>
  <c r="Z95" i="8"/>
  <c r="Z75" i="8"/>
  <c r="Z31" i="8"/>
  <c r="Z35" i="8"/>
  <c r="Z40" i="8"/>
  <c r="Z68" i="8"/>
  <c r="Z13" i="8"/>
  <c r="Z977" i="8"/>
  <c r="Z978" i="8"/>
  <c r="Z963" i="8"/>
  <c r="Z982" i="8"/>
  <c r="Z934" i="8"/>
  <c r="Z908" i="8"/>
  <c r="Z917" i="8"/>
  <c r="Z901" i="8"/>
  <c r="Z899" i="8"/>
  <c r="Z830" i="8"/>
  <c r="Z836" i="8"/>
  <c r="Z866" i="8"/>
  <c r="Z837" i="8"/>
  <c r="Z886" i="8"/>
  <c r="Z800" i="8"/>
  <c r="Z878" i="8"/>
  <c r="Z853" i="8"/>
  <c r="Z742" i="8"/>
  <c r="Z755" i="8"/>
  <c r="Z778" i="8"/>
  <c r="Z695" i="8"/>
  <c r="Z716" i="8"/>
  <c r="Z780" i="8"/>
  <c r="Z663" i="8"/>
  <c r="Z676" i="8"/>
  <c r="Z694" i="8"/>
  <c r="Z678" i="8"/>
  <c r="Z730" i="8"/>
  <c r="Z650" i="8"/>
  <c r="Z582" i="8"/>
  <c r="Z534" i="8"/>
  <c r="Z595" i="8"/>
  <c r="Z551" i="8"/>
  <c r="Z669" i="8"/>
  <c r="Z597" i="8"/>
  <c r="Z612" i="8"/>
  <c r="Z633" i="8"/>
  <c r="Z524" i="8"/>
  <c r="Z540" i="8"/>
  <c r="Z557" i="8"/>
  <c r="Z484" i="8"/>
  <c r="Z437" i="8"/>
  <c r="Z513" i="8"/>
  <c r="Z450" i="8"/>
  <c r="Z467" i="8"/>
  <c r="Z419" i="8"/>
  <c r="Z379" i="8"/>
  <c r="Z440" i="8"/>
  <c r="Z397" i="8"/>
  <c r="Z452" i="8"/>
  <c r="Z442" i="8"/>
  <c r="Z354" i="8"/>
  <c r="Z468" i="8"/>
  <c r="Z336" i="8"/>
  <c r="Z301" i="8"/>
  <c r="Z261" i="8"/>
  <c r="Z335" i="8"/>
  <c r="Z294" i="8"/>
  <c r="Z328" i="8"/>
  <c r="Z241" i="8"/>
  <c r="Z279" i="8"/>
  <c r="Z311" i="8"/>
  <c r="Z197" i="8"/>
  <c r="Z206" i="8"/>
  <c r="Z259" i="8"/>
  <c r="Z190" i="8"/>
  <c r="Z214" i="8"/>
  <c r="Z210" i="8"/>
  <c r="Z167" i="8"/>
  <c r="Z256" i="8"/>
  <c r="Z211" i="8"/>
  <c r="Z130" i="8"/>
  <c r="Z106" i="8"/>
  <c r="Z86" i="8"/>
  <c r="Z204" i="8"/>
  <c r="Z158" i="8"/>
  <c r="Z251" i="8"/>
  <c r="Z137" i="8"/>
  <c r="Z113" i="8"/>
  <c r="Z93" i="8"/>
  <c r="Z479" i="8"/>
  <c r="Z82" i="8"/>
  <c r="Z27" i="8"/>
  <c r="Z30" i="8"/>
  <c r="Z52" i="8"/>
  <c r="Z65" i="8"/>
  <c r="Z996" i="8"/>
  <c r="Z1005" i="8"/>
  <c r="Z947" i="8"/>
  <c r="Z969" i="8"/>
  <c r="Z926" i="8"/>
  <c r="Z941" i="8"/>
  <c r="Z932" i="8"/>
  <c r="Z885" i="8"/>
  <c r="Z883" i="8"/>
  <c r="Z900" i="8"/>
  <c r="Z863" i="8"/>
  <c r="Z858" i="8"/>
  <c r="Z820" i="8"/>
  <c r="Z849" i="8"/>
  <c r="Z796" i="8"/>
  <c r="Z848" i="8"/>
  <c r="Z845" i="8"/>
  <c r="Z840" i="8"/>
  <c r="Z747" i="8"/>
  <c r="Z776" i="8"/>
  <c r="Z819" i="8"/>
  <c r="Z712" i="8"/>
  <c r="Z710" i="8"/>
  <c r="Z655" i="8"/>
  <c r="Z672" i="8"/>
  <c r="Z673" i="8"/>
  <c r="Z670" i="8"/>
  <c r="Z674" i="8"/>
  <c r="Z625" i="8"/>
  <c r="Z578" i="8"/>
  <c r="Z526" i="8"/>
  <c r="Z591" i="8"/>
  <c r="Z543" i="8"/>
  <c r="Z653" i="8"/>
  <c r="Z596" i="8"/>
  <c r="Z585" i="8"/>
  <c r="Z617" i="8"/>
  <c r="Z519" i="8"/>
  <c r="Z518" i="8"/>
  <c r="Z549" i="8"/>
  <c r="Z483" i="8"/>
  <c r="Z429" i="8"/>
  <c r="Z512" i="8"/>
  <c r="Z446" i="8"/>
  <c r="Z459" i="8"/>
  <c r="Z415" i="8"/>
  <c r="Z375" i="8"/>
  <c r="Z424" i="8"/>
  <c r="Z396" i="8"/>
  <c r="Z417" i="8"/>
  <c r="Z426" i="8"/>
  <c r="Z350" i="8"/>
  <c r="Z410" i="8"/>
  <c r="Z409" i="8"/>
  <c r="Z297" i="8"/>
  <c r="Z257" i="8"/>
  <c r="Z324" i="8"/>
  <c r="Z511" i="8"/>
  <c r="Z367" i="8"/>
  <c r="Z233" i="8"/>
  <c r="Z250" i="8"/>
  <c r="Z271" i="8"/>
  <c r="Z456" i="8"/>
  <c r="Z319" i="8"/>
  <c r="Z248" i="8"/>
  <c r="Z316" i="8"/>
  <c r="Z209" i="8"/>
  <c r="Z203" i="8"/>
  <c r="Z315" i="8"/>
  <c r="Z184" i="8"/>
  <c r="Z174" i="8"/>
  <c r="Z126" i="8"/>
  <c r="Z104" i="8"/>
  <c r="Z84" i="8"/>
  <c r="Z192" i="8"/>
  <c r="Z157" i="8"/>
  <c r="Z232" i="8"/>
  <c r="Z133" i="8"/>
  <c r="Z111" i="8"/>
  <c r="Z91" i="8"/>
  <c r="Z177" i="8"/>
  <c r="Z55" i="8"/>
  <c r="Z24" i="8"/>
  <c r="Z45" i="8"/>
  <c r="Z47" i="8"/>
  <c r="Z980" i="8"/>
  <c r="Z989" i="8"/>
  <c r="Z987" i="8"/>
  <c r="Z956" i="8"/>
  <c r="Z998" i="8"/>
  <c r="Z919" i="8"/>
  <c r="Z924" i="8"/>
  <c r="Z877" i="8"/>
  <c r="Z918" i="8"/>
  <c r="Z892" i="8"/>
  <c r="Z847" i="8"/>
  <c r="Z842" i="8"/>
  <c r="Z811" i="8"/>
  <c r="Z815" i="8"/>
  <c r="Z792" i="8"/>
  <c r="Z816" i="8"/>
  <c r="Z814" i="8"/>
  <c r="Z832" i="8"/>
  <c r="Z739" i="8"/>
  <c r="Z749" i="8"/>
  <c r="Z761" i="8"/>
  <c r="Z704" i="8"/>
  <c r="Z736" i="8"/>
  <c r="Z725" i="8"/>
  <c r="Z668" i="8"/>
  <c r="Z657" i="8"/>
  <c r="Z654" i="8"/>
  <c r="Z666" i="8"/>
  <c r="Z622" i="8"/>
  <c r="Z574" i="8"/>
  <c r="Z630" i="8"/>
  <c r="Z583" i="8"/>
  <c r="Z535" i="8"/>
  <c r="Z589" i="8"/>
  <c r="Z572" i="8"/>
  <c r="Z577" i="8"/>
  <c r="Z609" i="8"/>
  <c r="Z553" i="8"/>
  <c r="Z501" i="8"/>
  <c r="Z616" i="8"/>
  <c r="Z469" i="8"/>
  <c r="Z421" i="8"/>
  <c r="Z510" i="8"/>
  <c r="Z608" i="8"/>
  <c r="Z451" i="8"/>
  <c r="Z411" i="8"/>
  <c r="Z371" i="8"/>
  <c r="Z398" i="8"/>
  <c r="Z496" i="8"/>
  <c r="Z416" i="8"/>
  <c r="Z404" i="8"/>
  <c r="Z346" i="8"/>
  <c r="Z394" i="8"/>
  <c r="Z381" i="8"/>
  <c r="Z293" i="8"/>
  <c r="Z262" i="8"/>
  <c r="Z152" i="8"/>
  <c r="Z129" i="8"/>
  <c r="Z308" i="8"/>
  <c r="Z173" i="8"/>
  <c r="Z109" i="8"/>
  <c r="Z253" i="8"/>
  <c r="Z296" i="8"/>
  <c r="Z122" i="8"/>
  <c r="Z89" i="8"/>
  <c r="Z51" i="8"/>
  <c r="Z370" i="8"/>
  <c r="Z245" i="8"/>
  <c r="Z102" i="8"/>
  <c r="Z78" i="8"/>
  <c r="Z380" i="8"/>
  <c r="Z291" i="8"/>
  <c r="Z81" i="8"/>
  <c r="Z44" i="8"/>
  <c r="Z363" i="8"/>
  <c r="Z386" i="8"/>
  <c r="Z166" i="8"/>
  <c r="Z231" i="8"/>
  <c r="Z148" i="8"/>
  <c r="Z448" i="8"/>
  <c r="Z199" i="8"/>
  <c r="Z156" i="8"/>
  <c r="Z25" i="8"/>
  <c r="Z246" i="8"/>
  <c r="Z268" i="8"/>
  <c r="Z223" i="8"/>
  <c r="Z42" i="8"/>
  <c r="Z12" i="8"/>
  <c r="Z69" i="8"/>
  <c r="Z58" i="8"/>
  <c r="Z19" i="8"/>
  <c r="Z66" i="8"/>
  <c r="Z9" i="8"/>
  <c r="AM110" i="8"/>
  <c r="AN110" i="8" s="1"/>
  <c r="AM112" i="8"/>
  <c r="AN112" i="8" s="1"/>
  <c r="AM137" i="8"/>
  <c r="AN137" i="8" s="1"/>
  <c r="AM242" i="8"/>
  <c r="AN242" i="8" s="1"/>
  <c r="AM325" i="8"/>
  <c r="AN325" i="8" s="1"/>
  <c r="AM355" i="8"/>
  <c r="AN355" i="8" s="1"/>
  <c r="AM350" i="8"/>
  <c r="AN350" i="8" s="1"/>
  <c r="AN635" i="8"/>
  <c r="AM583" i="8"/>
  <c r="AN583" i="8" s="1"/>
  <c r="AM714" i="8"/>
  <c r="AN714" i="8" s="1"/>
  <c r="AM805" i="8"/>
  <c r="AN805" i="8" s="1"/>
  <c r="AM791" i="8"/>
  <c r="AN791" i="8" s="1"/>
  <c r="AM877" i="8"/>
  <c r="AN877" i="8" s="1"/>
  <c r="AM942" i="8"/>
  <c r="AN942" i="8" s="1"/>
  <c r="AM992" i="8"/>
  <c r="AN992" i="8" s="1"/>
  <c r="AM64" i="8"/>
  <c r="AN64" i="8" s="1"/>
  <c r="AM169" i="8"/>
  <c r="AN169" i="8" s="1"/>
  <c r="AM368" i="8"/>
  <c r="AN368" i="8" s="1"/>
  <c r="AM383" i="8"/>
  <c r="AN383" i="8" s="1"/>
  <c r="AM431" i="8"/>
  <c r="AN431" i="8" s="1"/>
  <c r="AN429" i="8"/>
  <c r="AN500" i="8"/>
  <c r="AN513" i="8"/>
  <c r="AN638" i="8"/>
  <c r="AM719" i="8"/>
  <c r="AN719" i="8" s="1"/>
  <c r="AM761" i="8"/>
  <c r="AN761" i="8" s="1"/>
  <c r="AM825" i="8"/>
  <c r="AN825" i="8" s="1"/>
  <c r="AM889" i="8"/>
  <c r="AN889" i="8" s="1"/>
  <c r="AM978" i="8"/>
  <c r="AN978" i="8" s="1"/>
  <c r="AM332" i="8"/>
  <c r="AN332" i="8" s="1"/>
  <c r="AM422" i="8"/>
  <c r="AN422" i="8" s="1"/>
  <c r="AM458" i="8"/>
  <c r="AN458" i="8" s="1"/>
  <c r="AM460" i="8"/>
  <c r="AN460" i="8" s="1"/>
  <c r="AM559" i="8"/>
  <c r="AN559" i="8" s="1"/>
  <c r="AM673" i="8"/>
  <c r="AN673" i="8" s="1"/>
  <c r="AM671" i="8"/>
  <c r="AN671" i="8" s="1"/>
  <c r="AM721" i="8"/>
  <c r="AN721" i="8" s="1"/>
  <c r="AM834" i="8"/>
  <c r="AN834" i="8" s="1"/>
  <c r="AM912" i="8"/>
  <c r="AN912" i="8" s="1"/>
  <c r="AM966" i="8"/>
  <c r="AN966" i="8" s="1"/>
  <c r="AM16" i="8"/>
  <c r="AN16" i="8" s="1"/>
  <c r="AM126" i="8"/>
  <c r="AN126" i="8" s="1"/>
  <c r="AM21" i="8"/>
  <c r="AN21" i="8" s="1"/>
  <c r="AM974" i="8"/>
  <c r="AN974" i="8" s="1"/>
  <c r="AM859" i="8"/>
  <c r="AN859" i="8" s="1"/>
  <c r="AM750" i="8"/>
  <c r="AN750" i="8" s="1"/>
  <c r="AM664" i="8"/>
  <c r="AN664" i="8" s="1"/>
  <c r="AM567" i="8"/>
  <c r="AN567" i="8" s="1"/>
  <c r="AM409" i="8"/>
  <c r="AN409" i="8" s="1"/>
  <c r="AM339" i="8"/>
  <c r="AN339" i="8" s="1"/>
  <c r="AM238" i="8"/>
  <c r="AN238" i="8" s="1"/>
  <c r="AM151" i="8"/>
  <c r="AN151" i="8" s="1"/>
  <c r="AM76" i="8"/>
  <c r="AN76" i="8" s="1"/>
  <c r="AM909" i="8"/>
  <c r="AN909" i="8" s="1"/>
  <c r="AM945" i="8"/>
  <c r="AN945" i="8" s="1"/>
  <c r="AM918" i="8"/>
  <c r="AN918" i="8" s="1"/>
  <c r="AM798" i="8"/>
  <c r="AN798" i="8" s="1"/>
  <c r="AM707" i="8"/>
  <c r="AN707" i="8" s="1"/>
  <c r="AM632" i="8"/>
  <c r="AN632" i="8" s="1"/>
  <c r="AM531" i="8"/>
  <c r="AN531" i="8" s="1"/>
  <c r="AM334" i="8"/>
  <c r="AN334" i="8" s="1"/>
  <c r="AM296" i="8"/>
  <c r="AN296" i="8" s="1"/>
  <c r="AM246" i="8"/>
  <c r="AN246" i="8" s="1"/>
  <c r="AM71" i="8"/>
  <c r="AN71" i="8" s="1"/>
  <c r="AM73" i="8"/>
  <c r="AN73" i="8" s="1"/>
  <c r="AM937" i="8"/>
  <c r="AN937" i="8" s="1"/>
  <c r="AM794" i="8"/>
  <c r="AN794" i="8" s="1"/>
  <c r="AM706" i="8"/>
  <c r="AN706" i="8" s="1"/>
  <c r="AM627" i="8"/>
  <c r="AN627" i="8" s="1"/>
  <c r="AM524" i="8"/>
  <c r="AN524" i="8" s="1"/>
  <c r="AM322" i="8"/>
  <c r="AN322" i="8" s="1"/>
  <c r="AM292" i="8"/>
  <c r="AN292" i="8" s="1"/>
  <c r="AM231" i="8"/>
  <c r="AN231" i="8" s="1"/>
  <c r="AM248" i="8"/>
  <c r="AN248" i="8" s="1"/>
  <c r="AM53" i="8"/>
  <c r="AN53" i="8" s="1"/>
  <c r="M20" i="7"/>
  <c r="R28" i="3" s="1"/>
  <c r="AB28" i="3" s="1"/>
  <c r="T29" i="4"/>
  <c r="X29" i="4" s="1"/>
  <c r="R82" i="7"/>
  <c r="H82" i="7"/>
  <c r="L21" i="2" s="1"/>
  <c r="Q8" i="7"/>
  <c r="Y82" i="7"/>
  <c r="L82" i="7" s="1"/>
  <c r="P21" i="2" s="1"/>
  <c r="Z82" i="7"/>
  <c r="J82" i="7"/>
  <c r="N21" i="2" s="1"/>
  <c r="J80" i="7"/>
  <c r="N19" i="2" s="1"/>
  <c r="Y80" i="7"/>
  <c r="L80" i="7" s="1"/>
  <c r="P19" i="2" s="1"/>
  <c r="Z80" i="7"/>
  <c r="Q23" i="7"/>
  <c r="M23" i="7"/>
  <c r="R31" i="3" s="1"/>
  <c r="AC31" i="3" s="1"/>
  <c r="R80" i="7"/>
  <c r="H80" i="7"/>
  <c r="L19" i="2" s="1"/>
  <c r="Q30" i="7"/>
  <c r="M30" i="7"/>
  <c r="R38" i="3" s="1"/>
  <c r="AD38" i="3" s="1"/>
  <c r="Q18" i="7"/>
  <c r="M18" i="7"/>
  <c r="R26" i="3" s="1"/>
  <c r="AB26" i="3" s="1"/>
  <c r="R78" i="7"/>
  <c r="H78" i="7"/>
  <c r="L17" i="2" s="1"/>
  <c r="Q10" i="7"/>
  <c r="Q25" i="7"/>
  <c r="M25" i="7"/>
  <c r="R33" i="3" s="1"/>
  <c r="AC33" i="3" s="1"/>
  <c r="Q15" i="7"/>
  <c r="Q29" i="7"/>
  <c r="Q22" i="7"/>
  <c r="Q11" i="7"/>
  <c r="Q17" i="7"/>
  <c r="H77" i="7"/>
  <c r="L16" i="2" s="1"/>
  <c r="R77" i="7"/>
  <c r="Q13" i="7"/>
  <c r="Q31" i="7"/>
  <c r="M31" i="7"/>
  <c r="R39" i="3" s="1"/>
  <c r="AD39" i="3" s="1"/>
  <c r="Q35" i="7"/>
  <c r="Q14" i="7"/>
  <c r="M14" i="7"/>
  <c r="R22" i="3" s="1"/>
  <c r="AA22" i="3" s="1"/>
  <c r="Q20" i="7"/>
  <c r="Q19" i="7"/>
  <c r="M19" i="7"/>
  <c r="R27" i="3" s="1"/>
  <c r="AB27" i="3" s="1"/>
  <c r="Q36" i="7"/>
  <c r="Q16" i="7"/>
  <c r="M16" i="7"/>
  <c r="R24" i="3" s="1"/>
  <c r="AA24" i="3" s="1"/>
  <c r="Q21" i="7"/>
  <c r="M21" i="7"/>
  <c r="R29" i="3" s="1"/>
  <c r="AB29" i="3" s="1"/>
  <c r="J77" i="7"/>
  <c r="N16" i="2" s="1"/>
  <c r="Z77" i="7"/>
  <c r="Y77" i="7"/>
  <c r="L77" i="7" s="1"/>
  <c r="P16" i="2" s="1"/>
  <c r="R81" i="7"/>
  <c r="H81" i="7"/>
  <c r="L20" i="2" s="1"/>
  <c r="Q34" i="7"/>
  <c r="M34" i="7"/>
  <c r="R42" i="3" s="1"/>
  <c r="AE42" i="3" s="1"/>
  <c r="Q28" i="7"/>
  <c r="M28" i="7"/>
  <c r="R36" i="3" s="1"/>
  <c r="AD36" i="3" s="1"/>
  <c r="Q33" i="7"/>
  <c r="M33" i="7"/>
  <c r="R41" i="3" s="1"/>
  <c r="AE41" i="3" s="1"/>
  <c r="AN36" i="7"/>
  <c r="AQ35" i="7"/>
  <c r="AT34" i="7"/>
  <c r="AO33" i="7"/>
  <c r="AM36" i="7"/>
  <c r="AP35" i="7"/>
  <c r="AS34" i="7"/>
  <c r="AN33" i="7"/>
  <c r="AQ32" i="7"/>
  <c r="AT31" i="7"/>
  <c r="AT36" i="7"/>
  <c r="AO35" i="7"/>
  <c r="AR34" i="7"/>
  <c r="AM33" i="7"/>
  <c r="AP32" i="7"/>
  <c r="AS31" i="7"/>
  <c r="AN30" i="7"/>
  <c r="AQ29" i="7"/>
  <c r="AT28" i="7"/>
  <c r="AO27" i="7"/>
  <c r="AR26" i="7"/>
  <c r="AM25" i="7"/>
  <c r="AP24" i="7"/>
  <c r="AS23" i="7"/>
  <c r="AN22" i="7"/>
  <c r="AS36" i="7"/>
  <c r="AN35" i="7"/>
  <c r="AQ34" i="7"/>
  <c r="AT33" i="7"/>
  <c r="AO32" i="7"/>
  <c r="AR31" i="7"/>
  <c r="AM30" i="7"/>
  <c r="AP29" i="7"/>
  <c r="AP36" i="7"/>
  <c r="AS35" i="7"/>
  <c r="AN34" i="7"/>
  <c r="AQ33" i="7"/>
  <c r="AT32" i="7"/>
  <c r="AO31" i="7"/>
  <c r="AR30" i="7"/>
  <c r="AM29" i="7"/>
  <c r="AP28" i="7"/>
  <c r="AS27" i="7"/>
  <c r="AN26" i="7"/>
  <c r="AQ25" i="7"/>
  <c r="AT24" i="7"/>
  <c r="AO23" i="7"/>
  <c r="AR22" i="7"/>
  <c r="AP31" i="7"/>
  <c r="AP30" i="7"/>
  <c r="AO29" i="7"/>
  <c r="AQ28" i="7"/>
  <c r="AO26" i="7"/>
  <c r="AT25" i="7"/>
  <c r="AM24" i="7"/>
  <c r="AQ23" i="7"/>
  <c r="AT21" i="7"/>
  <c r="AO20" i="7"/>
  <c r="AR19" i="7"/>
  <c r="AM18" i="7"/>
  <c r="AP17" i="7"/>
  <c r="AS16" i="7"/>
  <c r="AN15" i="7"/>
  <c r="AQ14" i="7"/>
  <c r="AT13" i="7"/>
  <c r="AO12" i="7"/>
  <c r="AR36" i="7"/>
  <c r="AT35" i="7"/>
  <c r="AN31" i="7"/>
  <c r="AO30" i="7"/>
  <c r="AN29" i="7"/>
  <c r="AO28" i="7"/>
  <c r="AT27" i="7"/>
  <c r="AM26" i="7"/>
  <c r="AS25" i="7"/>
  <c r="AP23" i="7"/>
  <c r="AT22" i="7"/>
  <c r="AS21" i="7"/>
  <c r="AN20" i="7"/>
  <c r="AQ19" i="7"/>
  <c r="AT18" i="7"/>
  <c r="AO17" i="7"/>
  <c r="AR16" i="7"/>
  <c r="AM15" i="7"/>
  <c r="AP14" i="7"/>
  <c r="AS13" i="7"/>
  <c r="AN12" i="7"/>
  <c r="AQ11" i="7"/>
  <c r="AT10" i="7"/>
  <c r="AQ36" i="7"/>
  <c r="AR35" i="7"/>
  <c r="AS33" i="7"/>
  <c r="AM31" i="7"/>
  <c r="AN28" i="7"/>
  <c r="AR27" i="7"/>
  <c r="AR25" i="7"/>
  <c r="AN23" i="7"/>
  <c r="AS22" i="7"/>
  <c r="AR21" i="7"/>
  <c r="AM20" i="7"/>
  <c r="AP19" i="7"/>
  <c r="AO36" i="7"/>
  <c r="AM35" i="7"/>
  <c r="AP34" i="7"/>
  <c r="AR33" i="7"/>
  <c r="AS32" i="7"/>
  <c r="AM28" i="7"/>
  <c r="AQ27" i="7"/>
  <c r="AP25" i="7"/>
  <c r="AS24" i="7"/>
  <c r="AM23" i="7"/>
  <c r="AQ22" i="7"/>
  <c r="AQ21" i="7"/>
  <c r="AT20" i="7"/>
  <c r="AO19" i="7"/>
  <c r="AR18" i="7"/>
  <c r="AM17" i="7"/>
  <c r="AP16" i="7"/>
  <c r="AM32" i="7"/>
  <c r="AS30" i="7"/>
  <c r="AS29" i="7"/>
  <c r="AS28" i="7"/>
  <c r="AM27" i="7"/>
  <c r="AQ26" i="7"/>
  <c r="AO24" i="7"/>
  <c r="AT23" i="7"/>
  <c r="AM22" i="7"/>
  <c r="AN21" i="7"/>
  <c r="AQ20" i="7"/>
  <c r="AT19" i="7"/>
  <c r="AO18" i="7"/>
  <c r="AR17" i="7"/>
  <c r="AN32" i="7"/>
  <c r="AN18" i="7"/>
  <c r="AS17" i="7"/>
  <c r="AM16" i="7"/>
  <c r="AR15" i="7"/>
  <c r="AQ13" i="7"/>
  <c r="AT11" i="7"/>
  <c r="AR10" i="7"/>
  <c r="AM9" i="7"/>
  <c r="AP8" i="7"/>
  <c r="AP22" i="7"/>
  <c r="AS19" i="7"/>
  <c r="AR14" i="7"/>
  <c r="AR28" i="7"/>
  <c r="AO22" i="7"/>
  <c r="AN19" i="7"/>
  <c r="AP12" i="7"/>
  <c r="AS8" i="7"/>
  <c r="AT29" i="7"/>
  <c r="AP27" i="7"/>
  <c r="AR24" i="7"/>
  <c r="AQ17" i="7"/>
  <c r="AQ15" i="7"/>
  <c r="AP13" i="7"/>
  <c r="AT12" i="7"/>
  <c r="AS11" i="7"/>
  <c r="AQ10" i="7"/>
  <c r="AT9" i="7"/>
  <c r="AO8" i="7"/>
  <c r="AS20" i="7"/>
  <c r="AQ9" i="7"/>
  <c r="AT8" i="7"/>
  <c r="AM34" i="7"/>
  <c r="AO25" i="7"/>
  <c r="AQ16" i="7"/>
  <c r="AQ31" i="7"/>
  <c r="AR29" i="7"/>
  <c r="AN27" i="7"/>
  <c r="AQ24" i="7"/>
  <c r="AN17" i="7"/>
  <c r="AP15" i="7"/>
  <c r="AT14" i="7"/>
  <c r="AO13" i="7"/>
  <c r="AS12" i="7"/>
  <c r="AR11" i="7"/>
  <c r="AP10" i="7"/>
  <c r="AS9" i="7"/>
  <c r="AN8" i="7"/>
  <c r="AM13" i="7"/>
  <c r="AS18" i="7"/>
  <c r="AN11" i="7"/>
  <c r="AN24" i="7"/>
  <c r="AO15" i="7"/>
  <c r="AS14" i="7"/>
  <c r="AN13" i="7"/>
  <c r="AR12" i="7"/>
  <c r="AP11" i="7"/>
  <c r="AO10" i="7"/>
  <c r="AR9" i="7"/>
  <c r="AM8" i="7"/>
  <c r="AO34" i="7"/>
  <c r="AT16" i="7"/>
  <c r="AQ12" i="7"/>
  <c r="AO11" i="7"/>
  <c r="AN10" i="7"/>
  <c r="AT30" i="7"/>
  <c r="AT26" i="7"/>
  <c r="AR20" i="7"/>
  <c r="AO14" i="7"/>
  <c r="AP33" i="7"/>
  <c r="AQ30" i="7"/>
  <c r="AS26" i="7"/>
  <c r="AN25" i="7"/>
  <c r="AO21" i="7"/>
  <c r="AP20" i="7"/>
  <c r="AM19" i="7"/>
  <c r="AQ18" i="7"/>
  <c r="AO16" i="7"/>
  <c r="AT15" i="7"/>
  <c r="AN14" i="7"/>
  <c r="AM12" i="7"/>
  <c r="AM11" i="7"/>
  <c r="AO9" i="7"/>
  <c r="AR8" i="7"/>
  <c r="AP18" i="7"/>
  <c r="AN16" i="7"/>
  <c r="AM14" i="7"/>
  <c r="AQ8" i="7"/>
  <c r="AP21" i="7"/>
  <c r="AP9" i="7"/>
  <c r="AR32" i="7"/>
  <c r="AP26" i="7"/>
  <c r="AR23" i="7"/>
  <c r="AM21" i="7"/>
  <c r="AT17" i="7"/>
  <c r="AS15" i="7"/>
  <c r="AR13" i="7"/>
  <c r="AS10" i="7"/>
  <c r="AN9" i="7"/>
  <c r="AM10" i="7"/>
  <c r="Z81" i="7"/>
  <c r="Y81" i="7"/>
  <c r="L81" i="7" s="1"/>
  <c r="P20" i="2" s="1"/>
  <c r="J81" i="7"/>
  <c r="N20" i="2" s="1"/>
  <c r="J78" i="7"/>
  <c r="N17" i="2" s="1"/>
  <c r="Z78" i="7"/>
  <c r="Y78" i="7"/>
  <c r="L78" i="7" s="1"/>
  <c r="P17" i="2" s="1"/>
  <c r="Z79" i="7"/>
  <c r="Y79" i="7"/>
  <c r="L79" i="7" s="1"/>
  <c r="P18" i="2" s="1"/>
  <c r="J79" i="7"/>
  <c r="N18" i="2" s="1"/>
  <c r="Q24" i="7"/>
  <c r="R79" i="7"/>
  <c r="H79" i="7"/>
  <c r="L18" i="2" s="1"/>
  <c r="Q12" i="7"/>
  <c r="Q32" i="7"/>
  <c r="M32" i="7"/>
  <c r="R40" i="3" s="1"/>
  <c r="AD40" i="3" s="1"/>
  <c r="Q9" i="7"/>
  <c r="AC158" i="8" l="1"/>
  <c r="AA869" i="8"/>
  <c r="AB869" i="8" s="1"/>
  <c r="AC869" i="8" s="1"/>
  <c r="AA879" i="8"/>
  <c r="AB879" i="8" s="1"/>
  <c r="AC879" i="8" s="1"/>
  <c r="AA522" i="8"/>
  <c r="AB522" i="8" s="1"/>
  <c r="AC522" i="8" s="1"/>
  <c r="AA442" i="8"/>
  <c r="AB442" i="8" s="1"/>
  <c r="AC442" i="8" s="1"/>
  <c r="AA706" i="8"/>
  <c r="AB706" i="8" s="1"/>
  <c r="AC706" i="8" s="1"/>
  <c r="AA439" i="8"/>
  <c r="AB439" i="8" s="1"/>
  <c r="AC439" i="8" s="1"/>
  <c r="AA670" i="8"/>
  <c r="AB670" i="8" s="1"/>
  <c r="AC670" i="8" s="1"/>
  <c r="AA899" i="8"/>
  <c r="AB899" i="8" s="1"/>
  <c r="AC899" i="8" s="1"/>
  <c r="AA516" i="8"/>
  <c r="AB516" i="8" s="1"/>
  <c r="AC516" i="8" s="1"/>
  <c r="AA214" i="8"/>
  <c r="AB214" i="8" s="1"/>
  <c r="AC214" i="8" s="1"/>
  <c r="AA883" i="8"/>
  <c r="AB883" i="8" s="1"/>
  <c r="AC883" i="8" s="1"/>
  <c r="AA671" i="8"/>
  <c r="AB671" i="8" s="1"/>
  <c r="AC671" i="8" s="1"/>
  <c r="AA537" i="8"/>
  <c r="AB537" i="8" s="1"/>
  <c r="AC537" i="8" s="1"/>
  <c r="AA263" i="8"/>
  <c r="AB263" i="8" s="1"/>
  <c r="AA479" i="8"/>
  <c r="AB479" i="8" s="1"/>
  <c r="AC479" i="8" s="1"/>
  <c r="AA651" i="8"/>
  <c r="AB651" i="8" s="1"/>
  <c r="AC651" i="8" s="1"/>
  <c r="AA961" i="8"/>
  <c r="AB961" i="8" s="1"/>
  <c r="AC961" i="8" s="1"/>
  <c r="AA360" i="8"/>
  <c r="AB360" i="8" s="1"/>
  <c r="AC360" i="8" s="1"/>
  <c r="AA954" i="8"/>
  <c r="AB954" i="8" s="1"/>
  <c r="AC954" i="8" s="1"/>
  <c r="AA771" i="8"/>
  <c r="AB771" i="8" s="1"/>
  <c r="AC771" i="8" s="1"/>
  <c r="AA285" i="8"/>
  <c r="AB285" i="8" s="1"/>
  <c r="AC285" i="8" s="1"/>
  <c r="AA394" i="8"/>
  <c r="AB394" i="8" s="1"/>
  <c r="AC394" i="8" s="1"/>
  <c r="AA641" i="8"/>
  <c r="AB641" i="8" s="1"/>
  <c r="AC641" i="8" s="1"/>
  <c r="AA327" i="8"/>
  <c r="AB327" i="8" s="1"/>
  <c r="AC327" i="8" s="1"/>
  <c r="AA538" i="8"/>
  <c r="AB538" i="8" s="1"/>
  <c r="AC538" i="8" s="1"/>
  <c r="AA861" i="8"/>
  <c r="AB861" i="8" s="1"/>
  <c r="AC861" i="8" s="1"/>
  <c r="AA217" i="8"/>
  <c r="AB217" i="8" s="1"/>
  <c r="AC217" i="8" s="1"/>
  <c r="AA67" i="8"/>
  <c r="AB67" i="8" s="1"/>
  <c r="AC67" i="8" s="1"/>
  <c r="AA844" i="8"/>
  <c r="AB844" i="8" s="1"/>
  <c r="AC844" i="8" s="1"/>
  <c r="AA985" i="8"/>
  <c r="AB985" i="8" s="1"/>
  <c r="AC985" i="8" s="1"/>
  <c r="AA839" i="8"/>
  <c r="AB839" i="8" s="1"/>
  <c r="AC839" i="8" s="1"/>
  <c r="AA992" i="8"/>
  <c r="AB992" i="8" s="1"/>
  <c r="AA627" i="8"/>
  <c r="AB627" i="8" s="1"/>
  <c r="AC627" i="8" s="1"/>
  <c r="AA973" i="8"/>
  <c r="AB973" i="8" s="1"/>
  <c r="AC973" i="8" s="1"/>
  <c r="AA120" i="8"/>
  <c r="AB120" i="8" s="1"/>
  <c r="AC120" i="8" s="1"/>
  <c r="AA691" i="8"/>
  <c r="AB691" i="8" s="1"/>
  <c r="AC691" i="8" s="1"/>
  <c r="AA866" i="8"/>
  <c r="AB866" i="8" s="1"/>
  <c r="AC866" i="8" s="1"/>
  <c r="AA32" i="8"/>
  <c r="AB32" i="8" s="1"/>
  <c r="AC32" i="8" s="1"/>
  <c r="AA162" i="8"/>
  <c r="AB162" i="8" s="1"/>
  <c r="AC162" i="8" s="1"/>
  <c r="AA328" i="8"/>
  <c r="AB328" i="8" s="1"/>
  <c r="AC328" i="8" s="1"/>
  <c r="AA472" i="8"/>
  <c r="AB472" i="8" s="1"/>
  <c r="AC472" i="8" s="1"/>
  <c r="AA164" i="8"/>
  <c r="AB164" i="8" s="1"/>
  <c r="AC164" i="8" s="1"/>
  <c r="AA495" i="8"/>
  <c r="AB495" i="8" s="1"/>
  <c r="AC495" i="8" s="1"/>
  <c r="AA724" i="8"/>
  <c r="AB724" i="8" s="1"/>
  <c r="AC724" i="8" s="1"/>
  <c r="AA46" i="8"/>
  <c r="AB46" i="8" s="1"/>
  <c r="AC46" i="8" s="1"/>
  <c r="AA216" i="8"/>
  <c r="AB216" i="8" s="1"/>
  <c r="AC216" i="8" s="1"/>
  <c r="AA660" i="8"/>
  <c r="AB660" i="8" s="1"/>
  <c r="AC660" i="8" s="1"/>
  <c r="AA751" i="8"/>
  <c r="AB751" i="8" s="1"/>
  <c r="AC751" i="8" s="1"/>
  <c r="AA689" i="8"/>
  <c r="AB689" i="8" s="1"/>
  <c r="AC689" i="8" s="1"/>
  <c r="AA83" i="8"/>
  <c r="AB83" i="8" s="1"/>
  <c r="AC83" i="8" s="1"/>
  <c r="AA181" i="8"/>
  <c r="AB181" i="8" s="1"/>
  <c r="AC181" i="8" s="1"/>
  <c r="AA257" i="8"/>
  <c r="AB257" i="8" s="1"/>
  <c r="AC257" i="8" s="1"/>
  <c r="AA795" i="8"/>
  <c r="AB795" i="8" s="1"/>
  <c r="AC795" i="8" s="1"/>
  <c r="AA422" i="8"/>
  <c r="AB422" i="8" s="1"/>
  <c r="AC422" i="8" s="1"/>
  <c r="AA972" i="8"/>
  <c r="AB972" i="8" s="1"/>
  <c r="AC972" i="8" s="1"/>
  <c r="AC601" i="8"/>
  <c r="AA331" i="8"/>
  <c r="AB331" i="8" s="1"/>
  <c r="AC331" i="8" s="1"/>
  <c r="AA443" i="8"/>
  <c r="AB443" i="8" s="1"/>
  <c r="AC443" i="8" s="1"/>
  <c r="AA44" i="8"/>
  <c r="AB44" i="8" s="1"/>
  <c r="AC44" i="8" s="1"/>
  <c r="AA411" i="8"/>
  <c r="AB411" i="8" s="1"/>
  <c r="AC411" i="8" s="1"/>
  <c r="AA875" i="8"/>
  <c r="AB875" i="8" s="1"/>
  <c r="AC875" i="8" s="1"/>
  <c r="AA874" i="8"/>
  <c r="AB874" i="8" s="1"/>
  <c r="AC874" i="8" s="1"/>
  <c r="AA646" i="8"/>
  <c r="AB646" i="8" s="1"/>
  <c r="AC646" i="8" s="1"/>
  <c r="AA767" i="8"/>
  <c r="AB767" i="8" s="1"/>
  <c r="AC767" i="8" s="1"/>
  <c r="AA80" i="8"/>
  <c r="AB80" i="8" s="1"/>
  <c r="AC80" i="8" s="1"/>
  <c r="AA23" i="8"/>
  <c r="AB23" i="8" s="1"/>
  <c r="AC23" i="8" s="1"/>
  <c r="AA790" i="8"/>
  <c r="AB790" i="8" s="1"/>
  <c r="AC790" i="8" s="1"/>
  <c r="AA491" i="8"/>
  <c r="AB491" i="8" s="1"/>
  <c r="AC491" i="8" s="1"/>
  <c r="AA15" i="8"/>
  <c r="AB15" i="8" s="1"/>
  <c r="AA109" i="8"/>
  <c r="AB109" i="8" s="1"/>
  <c r="AC109" i="8" s="1"/>
  <c r="AA88" i="8"/>
  <c r="AB88" i="8" s="1"/>
  <c r="AC88" i="8" s="1"/>
  <c r="AA920" i="8"/>
  <c r="AB920" i="8" s="1"/>
  <c r="AC920" i="8" s="1"/>
  <c r="AA552" i="8"/>
  <c r="AB552" i="8" s="1"/>
  <c r="AC552" i="8" s="1"/>
  <c r="AA765" i="8"/>
  <c r="AB765" i="8" s="1"/>
  <c r="AC765" i="8" s="1"/>
  <c r="AA33" i="8"/>
  <c r="AB33" i="8" s="1"/>
  <c r="AC33" i="8" s="1"/>
  <c r="AA720" i="8"/>
  <c r="AB720" i="8" s="1"/>
  <c r="AC720" i="8" s="1"/>
  <c r="AA542" i="8"/>
  <c r="AB542" i="8" s="1"/>
  <c r="AC542" i="8" s="1"/>
  <c r="AA830" i="8"/>
  <c r="AB830" i="8" s="1"/>
  <c r="AC830" i="8" s="1"/>
  <c r="AA28" i="8"/>
  <c r="AB28" i="8" s="1"/>
  <c r="AC28" i="8" s="1"/>
  <c r="AA309" i="8"/>
  <c r="AB309" i="8" s="1"/>
  <c r="AC309" i="8" s="1"/>
  <c r="AA740" i="8"/>
  <c r="AB740" i="8" s="1"/>
  <c r="AC740" i="8" s="1"/>
  <c r="AA87" i="8"/>
  <c r="AB87" i="8" s="1"/>
  <c r="AC87" i="8" s="1"/>
  <c r="AA332" i="8"/>
  <c r="AB332" i="8" s="1"/>
  <c r="AC332" i="8" s="1"/>
  <c r="AA634" i="8"/>
  <c r="AB634" i="8" s="1"/>
  <c r="AC634" i="8" s="1"/>
  <c r="AA274" i="8"/>
  <c r="AB274" i="8" s="1"/>
  <c r="AC274" i="8" s="1"/>
  <c r="AA734" i="8"/>
  <c r="AB734" i="8" s="1"/>
  <c r="AC734" i="8" s="1"/>
  <c r="AA236" i="8"/>
  <c r="AB236" i="8" s="1"/>
  <c r="AC236" i="8" s="1"/>
  <c r="AA544" i="8"/>
  <c r="AB544" i="8" s="1"/>
  <c r="AC544" i="8" s="1"/>
  <c r="AA133" i="8"/>
  <c r="AB133" i="8" s="1"/>
  <c r="AC133" i="8" s="1"/>
  <c r="AA496" i="8"/>
  <c r="AB496" i="8" s="1"/>
  <c r="AC496" i="8" s="1"/>
  <c r="AA149" i="8"/>
  <c r="AB149" i="8" s="1"/>
  <c r="AC149" i="8" s="1"/>
  <c r="AA478" i="8"/>
  <c r="AB478" i="8" s="1"/>
  <c r="AC478" i="8" s="1"/>
  <c r="AA498" i="8"/>
  <c r="AB498" i="8" s="1"/>
  <c r="AC498" i="8" s="1"/>
  <c r="AA429" i="8"/>
  <c r="AB429" i="8" s="1"/>
  <c r="AC429" i="8" s="1"/>
  <c r="AA168" i="8"/>
  <c r="AB168" i="8" s="1"/>
  <c r="AC168" i="8" s="1"/>
  <c r="AA798" i="8"/>
  <c r="AB798" i="8" s="1"/>
  <c r="AC798" i="8" s="1"/>
  <c r="AA20" i="8"/>
  <c r="AB20" i="8" s="1"/>
  <c r="AC20" i="8" s="1"/>
  <c r="AA618" i="8"/>
  <c r="AB618" i="8" s="1"/>
  <c r="AC618" i="8" s="1"/>
  <c r="AA132" i="8"/>
  <c r="AB132" i="8" s="1"/>
  <c r="AC132" i="8" s="1"/>
  <c r="AC263" i="8"/>
  <c r="AA63" i="8"/>
  <c r="AB63" i="8" s="1"/>
  <c r="AC63" i="8" s="1"/>
  <c r="AA295" i="8"/>
  <c r="AB295" i="8" s="1"/>
  <c r="AC295" i="8" s="1"/>
  <c r="AA913" i="8"/>
  <c r="AB913" i="8" s="1"/>
  <c r="AC913" i="8" s="1"/>
  <c r="AA226" i="8"/>
  <c r="AB226" i="8" s="1"/>
  <c r="AC226" i="8" s="1"/>
  <c r="AA569" i="8"/>
  <c r="AB569" i="8" s="1"/>
  <c r="AC569" i="8" s="1"/>
  <c r="AA96" i="8"/>
  <c r="AB96" i="8" s="1"/>
  <c r="AC96" i="8" s="1"/>
  <c r="AA346" i="8"/>
  <c r="AB346" i="8" s="1"/>
  <c r="AC346" i="8" s="1"/>
  <c r="AA289" i="8"/>
  <c r="AB289" i="8" s="1"/>
  <c r="AC289" i="8" s="1"/>
  <c r="AA155" i="8"/>
  <c r="AB155" i="8" s="1"/>
  <c r="AC155" i="8" s="1"/>
  <c r="AA190" i="8"/>
  <c r="AB190" i="8" s="1"/>
  <c r="AC190" i="8" s="1"/>
  <c r="AA306" i="8"/>
  <c r="AB306" i="8" s="1"/>
  <c r="AC306" i="8" s="1"/>
  <c r="AA452" i="8"/>
  <c r="AB452" i="8" s="1"/>
  <c r="AC452" i="8" s="1"/>
  <c r="AA713" i="8"/>
  <c r="AB713" i="8" s="1"/>
  <c r="AC713" i="8" s="1"/>
  <c r="AA192" i="8"/>
  <c r="AB192" i="8" s="1"/>
  <c r="AC192" i="8" s="1"/>
  <c r="AA403" i="8"/>
  <c r="AB403" i="8" s="1"/>
  <c r="AC403" i="8" s="1"/>
  <c r="AA668" i="8"/>
  <c r="AB668" i="8" s="1"/>
  <c r="AC668" i="8" s="1"/>
  <c r="AA229" i="8"/>
  <c r="AB229" i="8" s="1"/>
  <c r="AC229" i="8" s="1"/>
  <c r="AA400" i="8"/>
  <c r="AB400" i="8" s="1"/>
  <c r="AC400" i="8" s="1"/>
  <c r="AA489" i="8"/>
  <c r="AB489" i="8" s="1"/>
  <c r="AC489" i="8" s="1"/>
  <c r="AA568" i="8"/>
  <c r="AB568" i="8" s="1"/>
  <c r="AC568" i="8" s="1"/>
  <c r="AA933" i="8"/>
  <c r="AB933" i="8" s="1"/>
  <c r="AC933" i="8" s="1"/>
  <c r="AA547" i="8"/>
  <c r="AB547" i="8" s="1"/>
  <c r="AC547" i="8" s="1"/>
  <c r="AA648" i="8"/>
  <c r="AB648" i="8" s="1"/>
  <c r="AC648" i="8" s="1"/>
  <c r="AA846" i="8"/>
  <c r="AB846" i="8" s="1"/>
  <c r="AC846" i="8" s="1"/>
  <c r="AC992" i="8"/>
  <c r="AA841" i="8"/>
  <c r="AB841" i="8" s="1"/>
  <c r="AC841" i="8" s="1"/>
  <c r="AA318" i="8"/>
  <c r="AB318" i="8" s="1"/>
  <c r="AC318" i="8" s="1"/>
  <c r="AA294" i="8"/>
  <c r="AB294" i="8" s="1"/>
  <c r="AC294" i="8" s="1"/>
  <c r="AA426" i="8"/>
  <c r="AB426" i="8" s="1"/>
  <c r="AC426" i="8" s="1"/>
  <c r="AA494" i="8"/>
  <c r="AB494" i="8" s="1"/>
  <c r="AC494" i="8" s="1"/>
  <c r="AA574" i="8"/>
  <c r="AB574" i="8" s="1"/>
  <c r="AC574" i="8" s="1"/>
  <c r="AA868" i="8"/>
  <c r="AB868" i="8" s="1"/>
  <c r="AC868" i="8" s="1"/>
  <c r="AA150" i="8"/>
  <c r="AB150" i="8" s="1"/>
  <c r="AC150" i="8" s="1"/>
  <c r="AA244" i="8"/>
  <c r="AB244" i="8" s="1"/>
  <c r="AC244" i="8" s="1"/>
  <c r="AA652" i="8"/>
  <c r="AB652" i="8" s="1"/>
  <c r="AC652" i="8" s="1"/>
  <c r="AA750" i="8"/>
  <c r="AB750" i="8" s="1"/>
  <c r="AC750" i="8" s="1"/>
  <c r="AA863" i="8"/>
  <c r="AB863" i="8" s="1"/>
  <c r="AC863" i="8" s="1"/>
  <c r="AA897" i="8"/>
  <c r="AB897" i="8" s="1"/>
  <c r="AC897" i="8" s="1"/>
  <c r="AA58" i="8"/>
  <c r="AB58" i="8" s="1"/>
  <c r="AC58" i="8" s="1"/>
  <c r="AA176" i="8"/>
  <c r="AB176" i="8" s="1"/>
  <c r="AC176" i="8" s="1"/>
  <c r="AA276" i="8"/>
  <c r="AB276" i="8" s="1"/>
  <c r="AC276" i="8" s="1"/>
  <c r="AA336" i="8"/>
  <c r="AB336" i="8" s="1"/>
  <c r="AC336" i="8" s="1"/>
  <c r="AA529" i="8"/>
  <c r="AB529" i="8" s="1"/>
  <c r="AC529" i="8" s="1"/>
  <c r="AA815" i="8"/>
  <c r="AB815" i="8" s="1"/>
  <c r="AC815" i="8" s="1"/>
  <c r="AA878" i="8"/>
  <c r="AB878" i="8" s="1"/>
  <c r="AC878" i="8" s="1"/>
  <c r="AA102" i="8"/>
  <c r="AB102" i="8" s="1"/>
  <c r="AC102" i="8" s="1"/>
  <c r="AA123" i="8"/>
  <c r="AB123" i="8" s="1"/>
  <c r="AC123" i="8" s="1"/>
  <c r="AA247" i="8"/>
  <c r="AA349" i="8"/>
  <c r="AB349" i="8" s="1"/>
  <c r="AC349" i="8" s="1"/>
  <c r="AA515" i="8"/>
  <c r="AB515" i="8" s="1"/>
  <c r="AC515" i="8" s="1"/>
  <c r="AA471" i="8"/>
  <c r="AB471" i="8" s="1"/>
  <c r="AC471" i="8" s="1"/>
  <c r="AA802" i="8"/>
  <c r="AB802" i="8" s="1"/>
  <c r="AC802" i="8" s="1"/>
  <c r="AA911" i="8"/>
  <c r="AB911" i="8" s="1"/>
  <c r="AC911" i="8" s="1"/>
  <c r="AA987" i="8"/>
  <c r="AB987" i="8" s="1"/>
  <c r="AC987" i="8" s="1"/>
  <c r="AA95" i="8"/>
  <c r="AB95" i="8" s="1"/>
  <c r="AC95" i="8" s="1"/>
  <c r="AA279" i="8"/>
  <c r="AB279" i="8" s="1"/>
  <c r="AC279" i="8" s="1"/>
  <c r="AA404" i="8"/>
  <c r="AB404" i="8" s="1"/>
  <c r="AC404" i="8" s="1"/>
  <c r="AA501" i="8"/>
  <c r="AB501" i="8" s="1"/>
  <c r="AC501" i="8" s="1"/>
  <c r="AA558" i="8"/>
  <c r="AB558" i="8" s="1"/>
  <c r="AC558" i="8" s="1"/>
  <c r="AA620" i="8"/>
  <c r="AB620" i="8" s="1"/>
  <c r="AC620" i="8" s="1"/>
  <c r="AA821" i="8"/>
  <c r="AB821" i="8" s="1"/>
  <c r="AC821" i="8" s="1"/>
  <c r="AA850" i="8"/>
  <c r="AB850" i="8" s="1"/>
  <c r="AC850" i="8" s="1"/>
  <c r="AA959" i="8"/>
  <c r="AB959" i="8" s="1"/>
  <c r="AC959" i="8" s="1"/>
  <c r="AA271" i="8"/>
  <c r="AB271" i="8" s="1"/>
  <c r="AC271" i="8" s="1"/>
  <c r="AA510" i="8"/>
  <c r="AB510" i="8" s="1"/>
  <c r="AC510" i="8" s="1"/>
  <c r="AA595" i="8"/>
  <c r="AB595" i="8" s="1"/>
  <c r="AC595" i="8" s="1"/>
  <c r="AA589" i="8"/>
  <c r="AB589" i="8" s="1"/>
  <c r="AC589" i="8" s="1"/>
  <c r="AA683" i="8"/>
  <c r="AB683" i="8" s="1"/>
  <c r="AC683" i="8" s="1"/>
  <c r="AA693" i="8"/>
  <c r="AB693" i="8" s="1"/>
  <c r="AC693" i="8" s="1"/>
  <c r="AA926" i="8"/>
  <c r="AB926" i="8" s="1"/>
  <c r="AC926" i="8" s="1"/>
  <c r="AA917" i="8"/>
  <c r="AB917" i="8" s="1"/>
  <c r="AC917" i="8" s="1"/>
  <c r="AA727" i="8"/>
  <c r="AB727" i="8" s="1"/>
  <c r="AC727" i="8" s="1"/>
  <c r="AA762" i="8"/>
  <c r="AB762" i="8" s="1"/>
  <c r="AC762" i="8" s="1"/>
  <c r="AA744" i="8"/>
  <c r="AB744" i="8" s="1"/>
  <c r="AC744" i="8" s="1"/>
  <c r="AA816" i="8"/>
  <c r="AB816" i="8" s="1"/>
  <c r="AC816" i="8" s="1"/>
  <c r="AA886" i="8"/>
  <c r="AB886" i="8" s="1"/>
  <c r="AC886" i="8" s="1"/>
  <c r="AA996" i="8"/>
  <c r="AB996" i="8" s="1"/>
  <c r="AC996" i="8" s="1"/>
  <c r="AA74" i="8"/>
  <c r="AB74" i="8" s="1"/>
  <c r="AC74" i="8" s="1"/>
  <c r="AA54" i="8"/>
  <c r="AA17" i="8"/>
  <c r="AB17" i="8" s="1"/>
  <c r="AC17" i="8" s="1"/>
  <c r="AA12" i="8"/>
  <c r="AA264" i="8"/>
  <c r="AB264" i="8" s="1"/>
  <c r="AC264" i="8" s="1"/>
  <c r="AA469" i="8"/>
  <c r="AB469" i="8" s="1"/>
  <c r="AC469" i="8" s="1"/>
  <c r="AA616" i="8"/>
  <c r="AB616" i="8" s="1"/>
  <c r="AC616" i="8" s="1"/>
  <c r="AA900" i="8"/>
  <c r="AB900" i="8" s="1"/>
  <c r="AC900" i="8" s="1"/>
  <c r="AA178" i="8"/>
  <c r="AB178" i="8" s="1"/>
  <c r="AC178" i="8" s="1"/>
  <c r="AA126" i="8"/>
  <c r="AB126" i="8" s="1"/>
  <c r="AC126" i="8" s="1"/>
  <c r="AA393" i="8"/>
  <c r="AB393" i="8" s="1"/>
  <c r="AC393" i="8" s="1"/>
  <c r="AA64" i="8"/>
  <c r="AB64" i="8" s="1"/>
  <c r="AC64" i="8" s="1"/>
  <c r="AA364" i="8"/>
  <c r="AB364" i="8" s="1"/>
  <c r="AC364" i="8" s="1"/>
  <c r="AA956" i="8"/>
  <c r="AB956" i="8" s="1"/>
  <c r="AC956" i="8" s="1"/>
  <c r="AA326" i="8"/>
  <c r="AB326" i="8" s="1"/>
  <c r="AC326" i="8" s="1"/>
  <c r="AA768" i="8"/>
  <c r="AB768" i="8" s="1"/>
  <c r="AC768" i="8" s="1"/>
  <c r="AA228" i="8"/>
  <c r="AB228" i="8" s="1"/>
  <c r="AC228" i="8" s="1"/>
  <c r="AA698" i="8"/>
  <c r="AB698" i="8" s="1"/>
  <c r="AC698" i="8" s="1"/>
  <c r="AA325" i="8"/>
  <c r="AB325" i="8" s="1"/>
  <c r="AC325" i="8" s="1"/>
  <c r="AA625" i="8"/>
  <c r="AB625" i="8" s="1"/>
  <c r="AC625" i="8" s="1"/>
  <c r="AA136" i="8"/>
  <c r="AB136" i="8" s="1"/>
  <c r="AC136" i="8" s="1"/>
  <c r="AA195" i="8"/>
  <c r="AB195" i="8" s="1"/>
  <c r="AC195" i="8" s="1"/>
  <c r="AA425" i="8"/>
  <c r="AB425" i="8" s="1"/>
  <c r="AC425" i="8" s="1"/>
  <c r="AA732" i="8"/>
  <c r="AB732" i="8" s="1"/>
  <c r="AC732" i="8" s="1"/>
  <c r="AA68" i="8"/>
  <c r="AA197" i="8"/>
  <c r="AB197" i="8" s="1"/>
  <c r="AC197" i="8" s="1"/>
  <c r="AA428" i="8"/>
  <c r="AB428" i="8" s="1"/>
  <c r="AC428" i="8" s="1"/>
  <c r="AA581" i="8"/>
  <c r="AB581" i="8" s="1"/>
  <c r="AC581" i="8" s="1"/>
  <c r="AA994" i="8"/>
  <c r="AB994" i="8" s="1"/>
  <c r="AC994" i="8" s="1"/>
  <c r="AA117" i="8"/>
  <c r="AB117" i="8" s="1"/>
  <c r="AC117" i="8" s="1"/>
  <c r="AA296" i="8"/>
  <c r="AB296" i="8" s="1"/>
  <c r="AC296" i="8" s="1"/>
  <c r="AA543" i="8"/>
  <c r="AB543" i="8" s="1"/>
  <c r="AC543" i="8" s="1"/>
  <c r="AA796" i="8"/>
  <c r="AB796" i="8" s="1"/>
  <c r="AC796" i="8" s="1"/>
  <c r="AA114" i="8"/>
  <c r="AB114" i="8" s="1"/>
  <c r="AC114" i="8" s="1"/>
  <c r="AA270" i="8"/>
  <c r="AB270" i="8" s="1"/>
  <c r="AC270" i="8" s="1"/>
  <c r="AA385" i="8"/>
  <c r="AB385" i="8" s="1"/>
  <c r="AC385" i="8" s="1"/>
  <c r="AA672" i="8"/>
  <c r="AB672" i="8" s="1"/>
  <c r="AC672" i="8" s="1"/>
  <c r="AA50" i="8"/>
  <c r="AA258" i="8"/>
  <c r="AB258" i="8" s="1"/>
  <c r="AC258" i="8" s="1"/>
  <c r="AA387" i="8"/>
  <c r="AB387" i="8" s="1"/>
  <c r="AC387" i="8" s="1"/>
  <c r="AA474" i="8"/>
  <c r="AB474" i="8" s="1"/>
  <c r="AC474" i="8" s="1"/>
  <c r="AA663" i="8"/>
  <c r="AB663" i="8" s="1"/>
  <c r="AC663" i="8" s="1"/>
  <c r="AA806" i="8"/>
  <c r="AB806" i="8" s="1"/>
  <c r="AC806" i="8" s="1"/>
  <c r="AA997" i="8"/>
  <c r="AB997" i="8" s="1"/>
  <c r="AC997" i="8" s="1"/>
  <c r="AA960" i="8"/>
  <c r="AB960" i="8" s="1"/>
  <c r="AC960" i="8" s="1"/>
  <c r="AA524" i="8"/>
  <c r="AB524" i="8" s="1"/>
  <c r="AC524" i="8" s="1"/>
  <c r="AA674" i="8"/>
  <c r="AB674" i="8" s="1"/>
  <c r="AC674" i="8" s="1"/>
  <c r="AA856" i="8"/>
  <c r="AB856" i="8" s="1"/>
  <c r="AC856" i="8" s="1"/>
  <c r="AA781" i="8"/>
  <c r="AB781" i="8" s="1"/>
  <c r="AC781" i="8" s="1"/>
  <c r="AA451" i="8"/>
  <c r="AB451" i="8" s="1"/>
  <c r="AC451" i="8" s="1"/>
  <c r="AA645" i="8"/>
  <c r="AB645" i="8" s="1"/>
  <c r="AC645" i="8" s="1"/>
  <c r="AA797" i="8"/>
  <c r="AB797" i="8" s="1"/>
  <c r="AC797" i="8" s="1"/>
  <c r="AA10" i="8"/>
  <c r="AA142" i="8"/>
  <c r="AB142" i="8" s="1"/>
  <c r="AC142" i="8" s="1"/>
  <c r="AA160" i="8"/>
  <c r="AB160" i="8" s="1"/>
  <c r="AC160" i="8" s="1"/>
  <c r="AA238" i="8"/>
  <c r="AB238" i="8" s="1"/>
  <c r="AC238" i="8" s="1"/>
  <c r="AA324" i="8"/>
  <c r="AB324" i="8" s="1"/>
  <c r="AC324" i="8" s="1"/>
  <c r="AA464" i="8"/>
  <c r="AB464" i="8" s="1"/>
  <c r="AC464" i="8" s="1"/>
  <c r="AA747" i="8"/>
  <c r="AB747" i="8" s="1"/>
  <c r="AC747" i="8" s="1"/>
  <c r="AA829" i="8"/>
  <c r="AB829" i="8" s="1"/>
  <c r="AC829" i="8" s="1"/>
  <c r="AA881" i="8"/>
  <c r="AB881" i="8" s="1"/>
  <c r="AC881" i="8" s="1"/>
  <c r="AA39" i="8"/>
  <c r="AB39" i="8" s="1"/>
  <c r="AC39" i="8" s="1"/>
  <c r="AA82" i="8"/>
  <c r="AB82" i="8" s="1"/>
  <c r="AC82" i="8" s="1"/>
  <c r="AA193" i="8"/>
  <c r="AB193" i="8" s="1"/>
  <c r="AC193" i="8" s="1"/>
  <c r="AA227" i="8"/>
  <c r="AB227" i="8" s="1"/>
  <c r="AC227" i="8" s="1"/>
  <c r="AA380" i="8"/>
  <c r="AB380" i="8" s="1"/>
  <c r="AC380" i="8" s="1"/>
  <c r="AA419" i="8"/>
  <c r="AB419" i="8" s="1"/>
  <c r="AC419" i="8" s="1"/>
  <c r="AA565" i="8"/>
  <c r="AB565" i="8" s="1"/>
  <c r="AC565" i="8" s="1"/>
  <c r="AA712" i="8"/>
  <c r="AB712" i="8" s="1"/>
  <c r="AC712" i="8" s="1"/>
  <c r="AA811" i="8"/>
  <c r="AB811" i="8" s="1"/>
  <c r="AC811" i="8" s="1"/>
  <c r="AA921" i="8"/>
  <c r="AB921" i="8" s="1"/>
  <c r="AC921" i="8" s="1"/>
  <c r="AA48" i="8"/>
  <c r="AA184" i="8"/>
  <c r="AB184" i="8" s="1"/>
  <c r="AC184" i="8" s="1"/>
  <c r="AA201" i="8"/>
  <c r="AB201" i="8" s="1"/>
  <c r="AC201" i="8" s="1"/>
  <c r="AA235" i="8"/>
  <c r="AB235" i="8" s="1"/>
  <c r="AC235" i="8" s="1"/>
  <c r="AA470" i="8"/>
  <c r="AB470" i="8" s="1"/>
  <c r="AC470" i="8" s="1"/>
  <c r="AA431" i="8"/>
  <c r="AB431" i="8" s="1"/>
  <c r="AC431" i="8" s="1"/>
  <c r="AA573" i="8"/>
  <c r="AB573" i="8" s="1"/>
  <c r="AC573" i="8" s="1"/>
  <c r="AA700" i="8"/>
  <c r="AB700" i="8" s="1"/>
  <c r="AC700" i="8" s="1"/>
  <c r="AA833" i="8"/>
  <c r="AB833" i="8" s="1"/>
  <c r="AC833" i="8" s="1"/>
  <c r="AA966" i="8"/>
  <c r="AB966" i="8" s="1"/>
  <c r="AC966" i="8" s="1"/>
  <c r="AA19" i="8"/>
  <c r="AB19" i="8" s="1"/>
  <c r="AC19" i="8" s="1"/>
  <c r="AA118" i="8"/>
  <c r="AB118" i="8" s="1"/>
  <c r="AC118" i="8" s="1"/>
  <c r="AA139" i="8"/>
  <c r="AB139" i="8" s="1"/>
  <c r="AC139" i="8" s="1"/>
  <c r="AA272" i="8"/>
  <c r="AB272" i="8" s="1"/>
  <c r="AC272" i="8" s="1"/>
  <c r="AA350" i="8"/>
  <c r="AB350" i="8" s="1"/>
  <c r="AC350" i="8" s="1"/>
  <c r="AA407" i="8"/>
  <c r="AB407" i="8" s="1"/>
  <c r="AC407" i="8" s="1"/>
  <c r="AA405" i="8"/>
  <c r="AB405" i="8" s="1"/>
  <c r="AC405" i="8" s="1"/>
  <c r="AA476" i="8"/>
  <c r="AB476" i="8" s="1"/>
  <c r="AC476" i="8" s="1"/>
  <c r="AA549" i="8"/>
  <c r="AB549" i="8" s="1"/>
  <c r="AC549" i="8" s="1"/>
  <c r="AA675" i="8"/>
  <c r="AB675" i="8" s="1"/>
  <c r="AC675" i="8" s="1"/>
  <c r="AA743" i="8"/>
  <c r="AB743" i="8" s="1"/>
  <c r="AC743" i="8" s="1"/>
  <c r="AA855" i="8"/>
  <c r="AB855" i="8" s="1"/>
  <c r="AC855" i="8" s="1"/>
  <c r="AA946" i="8"/>
  <c r="AB946" i="8" s="1"/>
  <c r="AC946" i="8" s="1"/>
  <c r="AA1005" i="8"/>
  <c r="AB1005" i="8" s="1"/>
  <c r="AC1005" i="8" s="1"/>
  <c r="AA90" i="8"/>
  <c r="AB90" i="8" s="1"/>
  <c r="AC90" i="8" s="1"/>
  <c r="AA111" i="8"/>
  <c r="AB111" i="8" s="1"/>
  <c r="AC111" i="8" s="1"/>
  <c r="AA254" i="8"/>
  <c r="AB254" i="8" s="1"/>
  <c r="AC254" i="8" s="1"/>
  <c r="AA222" i="8"/>
  <c r="AB222" i="8" s="1"/>
  <c r="AC222" i="8" s="1"/>
  <c r="AA315" i="8"/>
  <c r="AB315" i="8" s="1"/>
  <c r="AC315" i="8" s="1"/>
  <c r="AA486" i="8"/>
  <c r="AB486" i="8" s="1"/>
  <c r="AC486" i="8" s="1"/>
  <c r="AA603" i="8"/>
  <c r="AB603" i="8" s="1"/>
  <c r="AC603" i="8" s="1"/>
  <c r="AA679" i="8"/>
  <c r="AB679" i="8" s="1"/>
  <c r="AC679" i="8" s="1"/>
  <c r="AA758" i="8"/>
  <c r="AB758" i="8" s="1"/>
  <c r="AC758" i="8" s="1"/>
  <c r="AA837" i="8"/>
  <c r="AB837" i="8" s="1"/>
  <c r="AC837" i="8" s="1"/>
  <c r="AA892" i="8"/>
  <c r="AB892" i="8" s="1"/>
  <c r="AC892" i="8" s="1"/>
  <c r="AA993" i="8"/>
  <c r="AB993" i="8" s="1"/>
  <c r="AC993" i="8" s="1"/>
  <c r="AA303" i="8"/>
  <c r="AB303" i="8" s="1"/>
  <c r="AC303" i="8" s="1"/>
  <c r="AA424" i="8"/>
  <c r="AB424" i="8" s="1"/>
  <c r="AC424" i="8" s="1"/>
  <c r="AA456" i="8"/>
  <c r="AB456" i="8" s="1"/>
  <c r="AC456" i="8" s="1"/>
  <c r="AA570" i="8"/>
  <c r="AB570" i="8" s="1"/>
  <c r="AC570" i="8" s="1"/>
  <c r="AA621" i="8"/>
  <c r="AB621" i="8" s="1"/>
  <c r="AC621" i="8" s="1"/>
  <c r="AA656" i="8"/>
  <c r="AB656" i="8" s="1"/>
  <c r="AC656" i="8" s="1"/>
  <c r="AA729" i="8"/>
  <c r="AB729" i="8" s="1"/>
  <c r="AC729" i="8" s="1"/>
  <c r="AA794" i="8"/>
  <c r="AB794" i="8" s="1"/>
  <c r="AC794" i="8" s="1"/>
  <c r="AA887" i="8"/>
  <c r="AB887" i="8" s="1"/>
  <c r="AC887" i="8" s="1"/>
  <c r="AA962" i="8"/>
  <c r="AB962" i="8" s="1"/>
  <c r="AC962" i="8" s="1"/>
  <c r="AA650" i="8"/>
  <c r="AB650" i="8" s="1"/>
  <c r="AC650" i="8" s="1"/>
  <c r="AA714" i="8"/>
  <c r="AB714" i="8" s="1"/>
  <c r="AC714" i="8" s="1"/>
  <c r="AA776" i="8"/>
  <c r="AB776" i="8" s="1"/>
  <c r="AC776" i="8" s="1"/>
  <c r="AA870" i="8"/>
  <c r="AB870" i="8" s="1"/>
  <c r="AC870" i="8" s="1"/>
  <c r="AA916" i="8"/>
  <c r="AB916" i="8" s="1"/>
  <c r="AC916" i="8" s="1"/>
  <c r="AA1001" i="8"/>
  <c r="AB1001" i="8" s="1"/>
  <c r="AC1001" i="8" s="1"/>
  <c r="AA21" i="8"/>
  <c r="AB21" i="8" s="1"/>
  <c r="AC21" i="8" s="1"/>
  <c r="AA482" i="8"/>
  <c r="AB482" i="8" s="1"/>
  <c r="AC482" i="8" s="1"/>
  <c r="AA232" i="8"/>
  <c r="AB232" i="8" s="1"/>
  <c r="AC232" i="8" s="1"/>
  <c r="AA14" i="8"/>
  <c r="AA72" i="8"/>
  <c r="AB72" i="8" s="1"/>
  <c r="AC72" i="8" s="1"/>
  <c r="AA112" i="8"/>
  <c r="AB112" i="8" s="1"/>
  <c r="AC112" i="8" s="1"/>
  <c r="AA304" i="8"/>
  <c r="AB304" i="8" s="1"/>
  <c r="AC304" i="8" s="1"/>
  <c r="AA560" i="8"/>
  <c r="AB560" i="8" s="1"/>
  <c r="AC560" i="8" s="1"/>
  <c r="AA24" i="8"/>
  <c r="AB24" i="8" s="1"/>
  <c r="AC24" i="8" s="1"/>
  <c r="AA213" i="8"/>
  <c r="AB213" i="8" s="1"/>
  <c r="AC213" i="8" s="1"/>
  <c r="AA93" i="8"/>
  <c r="AB93" i="8" s="1"/>
  <c r="AC93" i="8" s="1"/>
  <c r="AA490" i="8"/>
  <c r="AB490" i="8" s="1"/>
  <c r="AC490" i="8" s="1"/>
  <c r="AA130" i="8"/>
  <c r="AB130" i="8" s="1"/>
  <c r="AC130" i="8" s="1"/>
  <c r="AA397" i="8"/>
  <c r="AB397" i="8" s="1"/>
  <c r="AC397" i="8" s="1"/>
  <c r="AA26" i="8"/>
  <c r="AB26" i="8" s="1"/>
  <c r="AC26" i="8" s="1"/>
  <c r="AA388" i="8"/>
  <c r="AB388" i="8" s="1"/>
  <c r="AC388" i="8" s="1"/>
  <c r="AA894" i="8"/>
  <c r="AB894" i="8" s="1"/>
  <c r="AC894" i="8" s="1"/>
  <c r="AA347" i="8"/>
  <c r="AB347" i="8" s="1"/>
  <c r="AC347" i="8" s="1"/>
  <c r="AA828" i="8"/>
  <c r="AB828" i="8" s="1"/>
  <c r="AC828" i="8" s="1"/>
  <c r="AA233" i="8"/>
  <c r="AB233" i="8" s="1"/>
  <c r="AC233" i="8" s="1"/>
  <c r="AA710" i="8"/>
  <c r="AB710" i="8" s="1"/>
  <c r="AC710" i="8" s="1"/>
  <c r="AA172" i="8"/>
  <c r="AB172" i="8" s="1"/>
  <c r="AC172" i="8" s="1"/>
  <c r="AA252" i="8"/>
  <c r="AB252" i="8" s="1"/>
  <c r="AC252" i="8" s="1"/>
  <c r="AA614" i="8"/>
  <c r="AB614" i="8" s="1"/>
  <c r="AC614" i="8" s="1"/>
  <c r="AA62" i="8"/>
  <c r="AB62" i="8" s="1"/>
  <c r="AC62" i="8" s="1"/>
  <c r="AA262" i="8"/>
  <c r="AB262" i="8" s="1"/>
  <c r="AC262" i="8" s="1"/>
  <c r="AA367" i="8"/>
  <c r="AB367" i="8" s="1"/>
  <c r="AC367" i="8" s="1"/>
  <c r="AA604" i="8"/>
  <c r="AB604" i="8" s="1"/>
  <c r="AC604" i="8" s="1"/>
  <c r="AA981" i="8"/>
  <c r="AB981" i="8" s="1"/>
  <c r="AC981" i="8" s="1"/>
  <c r="AA180" i="8"/>
  <c r="AB180" i="8" s="1"/>
  <c r="AC180" i="8" s="1"/>
  <c r="AA259" i="8"/>
  <c r="AB259" i="8" s="1"/>
  <c r="AC259" i="8" s="1"/>
  <c r="AA518" i="8"/>
  <c r="AB518" i="8" s="1"/>
  <c r="AC518" i="8" s="1"/>
  <c r="AA849" i="8"/>
  <c r="AB849" i="8" s="1"/>
  <c r="AC849" i="8" s="1"/>
  <c r="AA253" i="8"/>
  <c r="AB253" i="8" s="1"/>
  <c r="AC253" i="8" s="1"/>
  <c r="AA218" i="8"/>
  <c r="AB218" i="8" s="1"/>
  <c r="AC218" i="8" s="1"/>
  <c r="AA499" i="8"/>
  <c r="AB499" i="8" s="1"/>
  <c r="AC499" i="8" s="1"/>
  <c r="AA738" i="8"/>
  <c r="AB738" i="8" s="1"/>
  <c r="AC738" i="8" s="1"/>
  <c r="AA169" i="8"/>
  <c r="AB169" i="8" s="1"/>
  <c r="AC169" i="8" s="1"/>
  <c r="AA311" i="8"/>
  <c r="AB311" i="8" s="1"/>
  <c r="AC311" i="8" s="1"/>
  <c r="AA475" i="8"/>
  <c r="AB475" i="8" s="1"/>
  <c r="AC475" i="8" s="1"/>
  <c r="AA667" i="8"/>
  <c r="AB667" i="8" s="1"/>
  <c r="AC667" i="8" s="1"/>
  <c r="AA809" i="8"/>
  <c r="AB809" i="8" s="1"/>
  <c r="AC809" i="8" s="1"/>
  <c r="AA787" i="8"/>
  <c r="AB787" i="8" s="1"/>
  <c r="AC787" i="8" s="1"/>
  <c r="AA974" i="8"/>
  <c r="AB974" i="8" s="1"/>
  <c r="AC974" i="8" s="1"/>
  <c r="AA590" i="8"/>
  <c r="AB590" i="8" s="1"/>
  <c r="AC590" i="8" s="1"/>
  <c r="AA719" i="8"/>
  <c r="AB719" i="8" s="1"/>
  <c r="AC719" i="8" s="1"/>
  <c r="AA884" i="8"/>
  <c r="AB884" i="8" s="1"/>
  <c r="AC884" i="8" s="1"/>
  <c r="AA827" i="8"/>
  <c r="AB827" i="8" s="1"/>
  <c r="AC827" i="8" s="1"/>
  <c r="AA504" i="8"/>
  <c r="AB504" i="8" s="1"/>
  <c r="AC504" i="8" s="1"/>
  <c r="AA692" i="8"/>
  <c r="AB692" i="8" s="1"/>
  <c r="AC692" i="8" s="1"/>
  <c r="AA835" i="8"/>
  <c r="AB835" i="8" s="1"/>
  <c r="AC835" i="8" s="1"/>
  <c r="AA78" i="8"/>
  <c r="AB78" i="8" s="1"/>
  <c r="AC78" i="8" s="1"/>
  <c r="AA189" i="8"/>
  <c r="AB189" i="8" s="1"/>
  <c r="AC189" i="8" s="1"/>
  <c r="AA355" i="8"/>
  <c r="AB355" i="8" s="1"/>
  <c r="AC355" i="8" s="1"/>
  <c r="AA368" i="8"/>
  <c r="AB368" i="8" s="1"/>
  <c r="AC368" i="8" s="1"/>
  <c r="AA550" i="8"/>
  <c r="AB550" i="8" s="1"/>
  <c r="AC550" i="8" s="1"/>
  <c r="AA553" i="8"/>
  <c r="AB553" i="8" s="1"/>
  <c r="AC553" i="8" s="1"/>
  <c r="AA686" i="8"/>
  <c r="AB686" i="8" s="1"/>
  <c r="AC686" i="8" s="1"/>
  <c r="AA807" i="8"/>
  <c r="AB807" i="8" s="1"/>
  <c r="AC807" i="8" s="1"/>
  <c r="AA908" i="8"/>
  <c r="AB908" i="8" s="1"/>
  <c r="AC908" i="8" s="1"/>
  <c r="AA31" i="8"/>
  <c r="AB31" i="8" s="1"/>
  <c r="AC31" i="8" s="1"/>
  <c r="AA75" i="8"/>
  <c r="AB75" i="8" s="1"/>
  <c r="AC75" i="8" s="1"/>
  <c r="AA212" i="8"/>
  <c r="AB212" i="8" s="1"/>
  <c r="AC212" i="8" s="1"/>
  <c r="AA386" i="8"/>
  <c r="AB386" i="8" s="1"/>
  <c r="AC386" i="8" s="1"/>
  <c r="AA462" i="8"/>
  <c r="AB462" i="8" s="1"/>
  <c r="AC462" i="8" s="1"/>
  <c r="AA467" i="8"/>
  <c r="AB467" i="8" s="1"/>
  <c r="AC467" i="8" s="1"/>
  <c r="AA609" i="8"/>
  <c r="AB609" i="8" s="1"/>
  <c r="AC609" i="8" s="1"/>
  <c r="AA685" i="8"/>
  <c r="AB685" i="8" s="1"/>
  <c r="AC685" i="8" s="1"/>
  <c r="AA924" i="8"/>
  <c r="AB924" i="8" s="1"/>
  <c r="AC924" i="8" s="1"/>
  <c r="AA59" i="8"/>
  <c r="AB59" i="8" s="1"/>
  <c r="AC59" i="8" s="1"/>
  <c r="AA85" i="8"/>
  <c r="AB85" i="8" s="1"/>
  <c r="AC85" i="8" s="1"/>
  <c r="AA230" i="8"/>
  <c r="AB230" i="8" s="1"/>
  <c r="AC230" i="8" s="1"/>
  <c r="AA402" i="8"/>
  <c r="AB402" i="8" s="1"/>
  <c r="AC402" i="8" s="1"/>
  <c r="AA398" i="8"/>
  <c r="AB398" i="8" s="1"/>
  <c r="AC398" i="8" s="1"/>
  <c r="AA530" i="8"/>
  <c r="AB530" i="8" s="1"/>
  <c r="AC530" i="8" s="1"/>
  <c r="AA617" i="8"/>
  <c r="AB617" i="8" s="1"/>
  <c r="AC617" i="8" s="1"/>
  <c r="AA731" i="8"/>
  <c r="AB731" i="8" s="1"/>
  <c r="AC731" i="8" s="1"/>
  <c r="AA814" i="8"/>
  <c r="AB814" i="8" s="1"/>
  <c r="AC814" i="8" s="1"/>
  <c r="AA944" i="8"/>
  <c r="AB944" i="8" s="1"/>
  <c r="AC944" i="8" s="1"/>
  <c r="AA34" i="8"/>
  <c r="AB34" i="8" s="1"/>
  <c r="AC34" i="8" s="1"/>
  <c r="AA134" i="8"/>
  <c r="AB134" i="8" s="1"/>
  <c r="AC134" i="8" s="1"/>
  <c r="AA170" i="8"/>
  <c r="AB170" i="8" s="1"/>
  <c r="AC170" i="8" s="1"/>
  <c r="AA196" i="8"/>
  <c r="AB196" i="8" s="1"/>
  <c r="AC196" i="8" s="1"/>
  <c r="AA357" i="8"/>
  <c r="AB357" i="8" s="1"/>
  <c r="AC357" i="8" s="1"/>
  <c r="AA420" i="8"/>
  <c r="AB420" i="8" s="1"/>
  <c r="AC420" i="8" s="1"/>
  <c r="AA441" i="8"/>
  <c r="AB441" i="8" s="1"/>
  <c r="AC441" i="8" s="1"/>
  <c r="AA521" i="8"/>
  <c r="AB521" i="8" s="1"/>
  <c r="AC521" i="8" s="1"/>
  <c r="AA585" i="8"/>
  <c r="AB585" i="8" s="1"/>
  <c r="AC585" i="8" s="1"/>
  <c r="AA664" i="8"/>
  <c r="AB664" i="8" s="1"/>
  <c r="AC664" i="8" s="1"/>
  <c r="AA784" i="8"/>
  <c r="AB784" i="8" s="1"/>
  <c r="AC784" i="8" s="1"/>
  <c r="AA805" i="8"/>
  <c r="AB805" i="8" s="1"/>
  <c r="AC805" i="8" s="1"/>
  <c r="AA915" i="8"/>
  <c r="AB915" i="8" s="1"/>
  <c r="AC915" i="8" s="1"/>
  <c r="AA53" i="8"/>
  <c r="AA106" i="8"/>
  <c r="AB106" i="8" s="1"/>
  <c r="AC106" i="8" s="1"/>
  <c r="AA127" i="8"/>
  <c r="AB127" i="8" s="1"/>
  <c r="AC127" i="8" s="1"/>
  <c r="AA224" i="8"/>
  <c r="AB224" i="8" s="1"/>
  <c r="AC224" i="8" s="1"/>
  <c r="AA268" i="8"/>
  <c r="AB268" i="8" s="1"/>
  <c r="AC268" i="8" s="1"/>
  <c r="AA361" i="8"/>
  <c r="AB361" i="8" s="1"/>
  <c r="AC361" i="8" s="1"/>
  <c r="AA377" i="8"/>
  <c r="AB377" i="8" s="1"/>
  <c r="AC377" i="8" s="1"/>
  <c r="AA695" i="8"/>
  <c r="AB695" i="8" s="1"/>
  <c r="AC695" i="8" s="1"/>
  <c r="AA633" i="8"/>
  <c r="AB633" i="8" s="1"/>
  <c r="AC633" i="8" s="1"/>
  <c r="AA701" i="8"/>
  <c r="AB701" i="8" s="1"/>
  <c r="AC701" i="8" s="1"/>
  <c r="AA810" i="8"/>
  <c r="AB810" i="8" s="1"/>
  <c r="AC810" i="8" s="1"/>
  <c r="AA940" i="8"/>
  <c r="AB940" i="8" s="1"/>
  <c r="AC940" i="8" s="1"/>
  <c r="AA976" i="8"/>
  <c r="AB976" i="8" s="1"/>
  <c r="AC976" i="8" s="1"/>
  <c r="AA338" i="8"/>
  <c r="AB338" i="8" s="1"/>
  <c r="AC338" i="8" s="1"/>
  <c r="AA399" i="8"/>
  <c r="AB399" i="8" s="1"/>
  <c r="AC399" i="8" s="1"/>
  <c r="AA507" i="8"/>
  <c r="AB507" i="8" s="1"/>
  <c r="AC507" i="8" s="1"/>
  <c r="AA647" i="8"/>
  <c r="AB647" i="8" s="1"/>
  <c r="AC647" i="8" s="1"/>
  <c r="AA532" i="8"/>
  <c r="AB532" i="8" s="1"/>
  <c r="AC532" i="8" s="1"/>
  <c r="AA703" i="8"/>
  <c r="AB703" i="8" s="1"/>
  <c r="AC703" i="8" s="1"/>
  <c r="AA836" i="8"/>
  <c r="AB836" i="8" s="1"/>
  <c r="AC836" i="8" s="1"/>
  <c r="AA819" i="8"/>
  <c r="AB819" i="8" s="1"/>
  <c r="AC819" i="8" s="1"/>
  <c r="AA889" i="8"/>
  <c r="AB889" i="8" s="1"/>
  <c r="AC889" i="8" s="1"/>
  <c r="AA964" i="8"/>
  <c r="AB964" i="8" s="1"/>
  <c r="AC964" i="8" s="1"/>
  <c r="AA716" i="8"/>
  <c r="AB716" i="8" s="1"/>
  <c r="AC716" i="8" s="1"/>
  <c r="AA812" i="8"/>
  <c r="AB812" i="8" s="1"/>
  <c r="AC812" i="8" s="1"/>
  <c r="AA825" i="8"/>
  <c r="AB825" i="8" s="1"/>
  <c r="AC825" i="8" s="1"/>
  <c r="AA851" i="8"/>
  <c r="AB851" i="8" s="1"/>
  <c r="AC851" i="8" s="1"/>
  <c r="AA907" i="8"/>
  <c r="AB907" i="8" s="1"/>
  <c r="AC907" i="8" s="1"/>
  <c r="AA995" i="8"/>
  <c r="AB995" i="8" s="1"/>
  <c r="AC995" i="8" s="1"/>
  <c r="AA18" i="8"/>
  <c r="AB18" i="8" s="1"/>
  <c r="AC18" i="8" s="1"/>
  <c r="AA177" i="8"/>
  <c r="AB177" i="8" s="1"/>
  <c r="AC177" i="8" s="1"/>
  <c r="AA38" i="8"/>
  <c r="AB38" i="8" s="1"/>
  <c r="AC38" i="8" s="1"/>
  <c r="AA157" i="8"/>
  <c r="AB157" i="8" s="1"/>
  <c r="AC157" i="8" s="1"/>
  <c r="AA401" i="8"/>
  <c r="AB401" i="8" s="1"/>
  <c r="AC401" i="8" s="1"/>
  <c r="AA853" i="8"/>
  <c r="AB853" i="8" s="1"/>
  <c r="AC853" i="8" s="1"/>
  <c r="AA41" i="8"/>
  <c r="AB41" i="8" s="1"/>
  <c r="AC41" i="8" s="1"/>
  <c r="AA125" i="8"/>
  <c r="AB125" i="8" s="1"/>
  <c r="AC125" i="8" s="1"/>
  <c r="AA418" i="8"/>
  <c r="AB418" i="8" s="1"/>
  <c r="AC418" i="8" s="1"/>
  <c r="AA151" i="8"/>
  <c r="AB151" i="8" s="1"/>
  <c r="AC151" i="8" s="1"/>
  <c r="AA599" i="8"/>
  <c r="AB599" i="8" s="1"/>
  <c r="AC599" i="8" s="1"/>
  <c r="AA97" i="8"/>
  <c r="AB97" i="8" s="1"/>
  <c r="AC97" i="8" s="1"/>
  <c r="AA427" i="8"/>
  <c r="AB427" i="8" s="1"/>
  <c r="AC427" i="8" s="1"/>
  <c r="AA81" i="8"/>
  <c r="AB81" i="8" s="1"/>
  <c r="AC81" i="8" s="1"/>
  <c r="AA414" i="8"/>
  <c r="AB414" i="8" s="1"/>
  <c r="AC414" i="8" s="1"/>
  <c r="AA36" i="8"/>
  <c r="AB36" i="8" s="1"/>
  <c r="AC36" i="8" s="1"/>
  <c r="AA379" i="8"/>
  <c r="AB379" i="8" s="1"/>
  <c r="AC379" i="8" s="1"/>
  <c r="AA934" i="8"/>
  <c r="AB934" i="8" s="1"/>
  <c r="AC934" i="8" s="1"/>
  <c r="AA353" i="8"/>
  <c r="AB353" i="8" s="1"/>
  <c r="AC353" i="8" s="1"/>
  <c r="AA820" i="8"/>
  <c r="AB820" i="8" s="1"/>
  <c r="AC820" i="8" s="1"/>
  <c r="AA366" i="8"/>
  <c r="AB366" i="8" s="1"/>
  <c r="AC366" i="8" s="1"/>
  <c r="AA447" i="8"/>
  <c r="AB447" i="8" s="1"/>
  <c r="AC447" i="8" s="1"/>
  <c r="AA757" i="8"/>
  <c r="AB757" i="8" s="1"/>
  <c r="AC757" i="8" s="1"/>
  <c r="AA104" i="8"/>
  <c r="AB104" i="8" s="1"/>
  <c r="AC104" i="8" s="1"/>
  <c r="AA416" i="8"/>
  <c r="AB416" i="8" s="1"/>
  <c r="AC416" i="8" s="1"/>
  <c r="AA466" i="8"/>
  <c r="AB466" i="8" s="1"/>
  <c r="AC466" i="8" s="1"/>
  <c r="AA659" i="8"/>
  <c r="AB659" i="8" s="1"/>
  <c r="AC659" i="8" s="1"/>
  <c r="AA11" i="8"/>
  <c r="AA156" i="8"/>
  <c r="AB156" i="8" s="1"/>
  <c r="AC156" i="8" s="1"/>
  <c r="AA354" i="8"/>
  <c r="AB354" i="8" s="1"/>
  <c r="AC354" i="8" s="1"/>
  <c r="AA611" i="8"/>
  <c r="AB611" i="8" s="1"/>
  <c r="AC611" i="8" s="1"/>
  <c r="AA842" i="8"/>
  <c r="AB842" i="8" s="1"/>
  <c r="AC842" i="8" s="1"/>
  <c r="AA89" i="8"/>
  <c r="AB89" i="8" s="1"/>
  <c r="AC89" i="8" s="1"/>
  <c r="AA231" i="8"/>
  <c r="AB231" i="8" s="1"/>
  <c r="AC231" i="8" s="1"/>
  <c r="AA505" i="8"/>
  <c r="AB505" i="8" s="1"/>
  <c r="AC505" i="8" s="1"/>
  <c r="AA721" i="8"/>
  <c r="AB721" i="8" s="1"/>
  <c r="AC721" i="8" s="1"/>
  <c r="AA220" i="8"/>
  <c r="AB220" i="8" s="1"/>
  <c r="AC220" i="8" s="1"/>
  <c r="AA391" i="8"/>
  <c r="AB391" i="8" s="1"/>
  <c r="AC391" i="8" s="1"/>
  <c r="AA523" i="8"/>
  <c r="AB523" i="8" s="1"/>
  <c r="AC523" i="8" s="1"/>
  <c r="AA666" i="8"/>
  <c r="AB666" i="8" s="1"/>
  <c r="AC666" i="8" s="1"/>
  <c r="AA832" i="8"/>
  <c r="AB832" i="8" s="1"/>
  <c r="AC832" i="8" s="1"/>
  <c r="AA845" i="8"/>
  <c r="AB845" i="8" s="1"/>
  <c r="AC845" i="8" s="1"/>
  <c r="AA25" i="8"/>
  <c r="AB25" i="8" s="1"/>
  <c r="AC25" i="8" s="1"/>
  <c r="AA586" i="8"/>
  <c r="AB586" i="8" s="1"/>
  <c r="AC586" i="8" s="1"/>
  <c r="AA697" i="8"/>
  <c r="AB697" i="8" s="1"/>
  <c r="AC697" i="8" s="1"/>
  <c r="AA925" i="8"/>
  <c r="AB925" i="8" s="1"/>
  <c r="AC925" i="8" s="1"/>
  <c r="AA871" i="8"/>
  <c r="AB871" i="8" s="1"/>
  <c r="AC871" i="8" s="1"/>
  <c r="AA554" i="8"/>
  <c r="AB554" i="8" s="1"/>
  <c r="AC554" i="8" s="1"/>
  <c r="AA661" i="8"/>
  <c r="AB661" i="8" s="1"/>
  <c r="AC661" i="8" s="1"/>
  <c r="AA877" i="8"/>
  <c r="AB877" i="8" s="1"/>
  <c r="AC877" i="8" s="1"/>
  <c r="AA66" i="8"/>
  <c r="AA301" i="8"/>
  <c r="AB301" i="8" s="1"/>
  <c r="AC301" i="8" s="1"/>
  <c r="AA351" i="8"/>
  <c r="AB351" i="8" s="1"/>
  <c r="AC351" i="8" s="1"/>
  <c r="AA372" i="8"/>
  <c r="AB372" i="8" s="1"/>
  <c r="AC372" i="8" s="1"/>
  <c r="AA430" i="8"/>
  <c r="AB430" i="8" s="1"/>
  <c r="AC430" i="8" s="1"/>
  <c r="AA463" i="8"/>
  <c r="AB463" i="8" s="1"/>
  <c r="AC463" i="8" s="1"/>
  <c r="AA605" i="8"/>
  <c r="AB605" i="8" s="1"/>
  <c r="AC605" i="8" s="1"/>
  <c r="AA673" i="8"/>
  <c r="AB673" i="8" s="1"/>
  <c r="AC673" i="8" s="1"/>
  <c r="AA786" i="8"/>
  <c r="AB786" i="8" s="1"/>
  <c r="AC786" i="8" s="1"/>
  <c r="AA35" i="8"/>
  <c r="AB35" i="8" s="1"/>
  <c r="AC35" i="8" s="1"/>
  <c r="AA101" i="8"/>
  <c r="AB101" i="8" s="1"/>
  <c r="AC101" i="8" s="1"/>
  <c r="AA293" i="8"/>
  <c r="AB293" i="8" s="1"/>
  <c r="AC293" i="8" s="1"/>
  <c r="AA316" i="8"/>
  <c r="AB316" i="8" s="1"/>
  <c r="AC316" i="8" s="1"/>
  <c r="AA383" i="8"/>
  <c r="AB383" i="8" s="1"/>
  <c r="AC383" i="8" s="1"/>
  <c r="AA492" i="8"/>
  <c r="AB492" i="8" s="1"/>
  <c r="AC492" i="8" s="1"/>
  <c r="AA536" i="8"/>
  <c r="AB536" i="8" s="1"/>
  <c r="AC536" i="8" s="1"/>
  <c r="AA777" i="8"/>
  <c r="AB777" i="8" s="1"/>
  <c r="AC777" i="8" s="1"/>
  <c r="AA938" i="8"/>
  <c r="AB938" i="8" s="1"/>
  <c r="AC938" i="8" s="1"/>
  <c r="AA61" i="8"/>
  <c r="AB61" i="8" s="1"/>
  <c r="AC61" i="8" s="1"/>
  <c r="AA105" i="8"/>
  <c r="AB105" i="8" s="1"/>
  <c r="AC105" i="8" s="1"/>
  <c r="AA329" i="8"/>
  <c r="AB329" i="8" s="1"/>
  <c r="AC329" i="8" s="1"/>
  <c r="AA342" i="8"/>
  <c r="AB342" i="8" s="1"/>
  <c r="AC342" i="8" s="1"/>
  <c r="AA410" i="8"/>
  <c r="AB410" i="8" s="1"/>
  <c r="AC410" i="8" s="1"/>
  <c r="AA500" i="8"/>
  <c r="AB500" i="8" s="1"/>
  <c r="AC500" i="8" s="1"/>
  <c r="AA718" i="8"/>
  <c r="AB718" i="8" s="1"/>
  <c r="AC718" i="8" s="1"/>
  <c r="AA789" i="8"/>
  <c r="AB789" i="8" s="1"/>
  <c r="AC789" i="8" s="1"/>
  <c r="AA943" i="8"/>
  <c r="AB943" i="8" s="1"/>
  <c r="AC943" i="8" s="1"/>
  <c r="AA40" i="8"/>
  <c r="AB40" i="8" s="1"/>
  <c r="AC40" i="8" s="1"/>
  <c r="AA187" i="8"/>
  <c r="AB187" i="8" s="1"/>
  <c r="AC187" i="8" s="1"/>
  <c r="AA145" i="8"/>
  <c r="AB145" i="8" s="1"/>
  <c r="AC145" i="8" s="1"/>
  <c r="AA305" i="8"/>
  <c r="AB305" i="8" s="1"/>
  <c r="AC305" i="8" s="1"/>
  <c r="AA340" i="8"/>
  <c r="AB340" i="8" s="1"/>
  <c r="AC340" i="8" s="1"/>
  <c r="AA483" i="8"/>
  <c r="AB483" i="8" s="1"/>
  <c r="AC483" i="8" s="1"/>
  <c r="AA562" i="8"/>
  <c r="AB562" i="8" s="1"/>
  <c r="AC562" i="8" s="1"/>
  <c r="AA626" i="8"/>
  <c r="AB626" i="8" s="1"/>
  <c r="AC626" i="8" s="1"/>
  <c r="AA654" i="8"/>
  <c r="AB654" i="8" s="1"/>
  <c r="AC654" i="8" s="1"/>
  <c r="AA862" i="8"/>
  <c r="AB862" i="8" s="1"/>
  <c r="AC862" i="8" s="1"/>
  <c r="AA963" i="8"/>
  <c r="AB963" i="8" s="1"/>
  <c r="AC963" i="8" s="1"/>
  <c r="AA29" i="8"/>
  <c r="AB29" i="8" s="1"/>
  <c r="AC29" i="8" s="1"/>
  <c r="AA122" i="8"/>
  <c r="AB122" i="8" s="1"/>
  <c r="AC122" i="8" s="1"/>
  <c r="AA143" i="8"/>
  <c r="AB143" i="8" s="1"/>
  <c r="AC143" i="8" s="1"/>
  <c r="AA288" i="8"/>
  <c r="AB288" i="8" s="1"/>
  <c r="AC288" i="8" s="1"/>
  <c r="AA369" i="8"/>
  <c r="AB369" i="8" s="1"/>
  <c r="AC369" i="8" s="1"/>
  <c r="AA520" i="8"/>
  <c r="AB520" i="8" s="1"/>
  <c r="AC520" i="8" s="1"/>
  <c r="AA413" i="8"/>
  <c r="AB413" i="8" s="1"/>
  <c r="AC413" i="8" s="1"/>
  <c r="AA484" i="8"/>
  <c r="AB484" i="8" s="1"/>
  <c r="AC484" i="8" s="1"/>
  <c r="AA561" i="8"/>
  <c r="AB561" i="8" s="1"/>
  <c r="AC561" i="8" s="1"/>
  <c r="AA728" i="8"/>
  <c r="AB728" i="8" s="1"/>
  <c r="AC728" i="8" s="1"/>
  <c r="AA735" i="8"/>
  <c r="AB735" i="8" s="1"/>
  <c r="AC735" i="8" s="1"/>
  <c r="AA931" i="8"/>
  <c r="AB931" i="8" s="1"/>
  <c r="AC931" i="8" s="1"/>
  <c r="AA939" i="8"/>
  <c r="AB939" i="8" s="1"/>
  <c r="AC939" i="8" s="1"/>
  <c r="AA382" i="8"/>
  <c r="AB382" i="8" s="1"/>
  <c r="AC382" i="8" s="1"/>
  <c r="AA493" i="8"/>
  <c r="AB493" i="8" s="1"/>
  <c r="AC493" i="8" s="1"/>
  <c r="AA423" i="8"/>
  <c r="AB423" i="8" s="1"/>
  <c r="AC423" i="8" s="1"/>
  <c r="AA610" i="8"/>
  <c r="AB610" i="8" s="1"/>
  <c r="AC610" i="8" s="1"/>
  <c r="AA564" i="8"/>
  <c r="AB564" i="8" s="1"/>
  <c r="AC564" i="8" s="1"/>
  <c r="AA678" i="8"/>
  <c r="AB678" i="8" s="1"/>
  <c r="AC678" i="8" s="1"/>
  <c r="AA753" i="8"/>
  <c r="AB753" i="8" s="1"/>
  <c r="AC753" i="8" s="1"/>
  <c r="AA793" i="8"/>
  <c r="AB793" i="8" s="1"/>
  <c r="AC793" i="8" s="1"/>
  <c r="AA910" i="8"/>
  <c r="AB910" i="8" s="1"/>
  <c r="AC910" i="8" s="1"/>
  <c r="AA998" i="8"/>
  <c r="AB998" i="8" s="1"/>
  <c r="AC998" i="8" s="1"/>
  <c r="AA680" i="8"/>
  <c r="AB680" i="8" s="1"/>
  <c r="AC680" i="8" s="1"/>
  <c r="AA705" i="8"/>
  <c r="AB705" i="8" s="1"/>
  <c r="AC705" i="8" s="1"/>
  <c r="AA803" i="8"/>
  <c r="AB803" i="8" s="1"/>
  <c r="AC803" i="8" s="1"/>
  <c r="AA840" i="8"/>
  <c r="AB840" i="8" s="1"/>
  <c r="AC840" i="8" s="1"/>
  <c r="AA932" i="8"/>
  <c r="AB932" i="8" s="1"/>
  <c r="AC932" i="8" s="1"/>
  <c r="AA989" i="8"/>
  <c r="AB989" i="8" s="1"/>
  <c r="AC989" i="8" s="1"/>
  <c r="AA13" i="8"/>
  <c r="AA759" i="8"/>
  <c r="AB759" i="8" s="1"/>
  <c r="AC759" i="8" s="1"/>
  <c r="AA717" i="8"/>
  <c r="AB717" i="8" s="1"/>
  <c r="AC717" i="8" s="1"/>
  <c r="AA240" i="8"/>
  <c r="AB240" i="8" s="1"/>
  <c r="AC240" i="8" s="1"/>
  <c r="AA358" i="8"/>
  <c r="AB358" i="8" s="1"/>
  <c r="AC358" i="8" s="1"/>
  <c r="AA631" i="8"/>
  <c r="AB631" i="8" s="1"/>
  <c r="AC631" i="8" s="1"/>
  <c r="AA51" i="8"/>
  <c r="AA103" i="8"/>
  <c r="AB103" i="8" s="1"/>
  <c r="AC103" i="8" s="1"/>
  <c r="AA341" i="8"/>
  <c r="AB341" i="8" s="1"/>
  <c r="AC341" i="8" s="1"/>
  <c r="AA412" i="8"/>
  <c r="AB412" i="8" s="1"/>
  <c r="AC412" i="8" s="1"/>
  <c r="AA313" i="8"/>
  <c r="AB313" i="8" s="1"/>
  <c r="AC313" i="8" s="1"/>
  <c r="AA742" i="8"/>
  <c r="AB742" i="8" s="1"/>
  <c r="AC742" i="8" s="1"/>
  <c r="AA179" i="8"/>
  <c r="AB179" i="8" s="1"/>
  <c r="AC179" i="8" s="1"/>
  <c r="AA582" i="8"/>
  <c r="AB582" i="8" s="1"/>
  <c r="AC582" i="8" s="1"/>
  <c r="AA321" i="8"/>
  <c r="AB321" i="8" s="1"/>
  <c r="AC321" i="8" s="1"/>
  <c r="AA707" i="8"/>
  <c r="AB707" i="8" s="1"/>
  <c r="AC707" i="8" s="1"/>
  <c r="AA92" i="8"/>
  <c r="AB92" i="8" s="1"/>
  <c r="AC92" i="8" s="1"/>
  <c r="AA440" i="8"/>
  <c r="AB440" i="8" s="1"/>
  <c r="AC440" i="8" s="1"/>
  <c r="AA55" i="8"/>
  <c r="AA918" i="8"/>
  <c r="AB918" i="8" s="1"/>
  <c r="AC918" i="8" s="1"/>
  <c r="AA182" i="8"/>
  <c r="AB182" i="8" s="1"/>
  <c r="AC182" i="8" s="1"/>
  <c r="AA434" i="8"/>
  <c r="AB434" i="8" s="1"/>
  <c r="AC434" i="8" s="1"/>
  <c r="AA546" i="8"/>
  <c r="AB546" i="8" s="1"/>
  <c r="AC546" i="8" s="1"/>
  <c r="AA817" i="8"/>
  <c r="AB817" i="8" s="1"/>
  <c r="AC817" i="8" s="1"/>
  <c r="AA140" i="8"/>
  <c r="AB140" i="8" s="1"/>
  <c r="AC140" i="8" s="1"/>
  <c r="AA199" i="8"/>
  <c r="AB199" i="8" s="1"/>
  <c r="AC199" i="8" s="1"/>
  <c r="AA437" i="8"/>
  <c r="AB437" i="8" s="1"/>
  <c r="AC437" i="8" s="1"/>
  <c r="AA711" i="8"/>
  <c r="AB711" i="8" s="1"/>
  <c r="AC711" i="8" s="1"/>
  <c r="AA175" i="8"/>
  <c r="AB175" i="8" s="1"/>
  <c r="AC175" i="8" s="1"/>
  <c r="AA249" i="8"/>
  <c r="AB249" i="8" s="1"/>
  <c r="AC249" i="8" s="1"/>
  <c r="AA444" i="8"/>
  <c r="AB444" i="8" s="1"/>
  <c r="AC444" i="8" s="1"/>
  <c r="AA1002" i="8"/>
  <c r="AB1002" i="8" s="1"/>
  <c r="AC1002" i="8" s="1"/>
  <c r="AA131" i="8"/>
  <c r="AB131" i="8" s="1"/>
  <c r="AC131" i="8" s="1"/>
  <c r="AA308" i="8"/>
  <c r="AB308" i="8" s="1"/>
  <c r="AC308" i="8" s="1"/>
  <c r="AA764" i="8"/>
  <c r="AB764" i="8" s="1"/>
  <c r="AC764" i="8" s="1"/>
  <c r="AA116" i="8"/>
  <c r="AB116" i="8" s="1"/>
  <c r="AC116" i="8" s="1"/>
  <c r="AA200" i="8"/>
  <c r="AB200" i="8" s="1"/>
  <c r="AC200" i="8" s="1"/>
  <c r="AA356" i="8"/>
  <c r="AB356" i="8" s="1"/>
  <c r="AC356" i="8" s="1"/>
  <c r="AA575" i="8"/>
  <c r="AB575" i="8" s="1"/>
  <c r="AC575" i="8" s="1"/>
  <c r="AA858" i="8"/>
  <c r="AB858" i="8" s="1"/>
  <c r="AC858" i="8" s="1"/>
  <c r="AA823" i="8"/>
  <c r="AB823" i="8" s="1"/>
  <c r="AC823" i="8" s="1"/>
  <c r="AA373" i="8"/>
  <c r="AB373" i="8" s="1"/>
  <c r="AC373" i="8" s="1"/>
  <c r="AA545" i="8"/>
  <c r="AB545" i="8" s="1"/>
  <c r="AC545" i="8" s="1"/>
  <c r="AA860" i="8"/>
  <c r="AB860" i="8" s="1"/>
  <c r="AC860" i="8" s="1"/>
  <c r="AA950" i="8"/>
  <c r="AB950" i="8" s="1"/>
  <c r="AC950" i="8" s="1"/>
  <c r="AA942" i="8"/>
  <c r="AB942" i="8" s="1"/>
  <c r="AC942" i="8" s="1"/>
  <c r="AA630" i="8"/>
  <c r="AB630" i="8" s="1"/>
  <c r="AC630" i="8" s="1"/>
  <c r="AA726" i="8"/>
  <c r="AB726" i="8" s="1"/>
  <c r="AC726" i="8" s="1"/>
  <c r="AA936" i="8"/>
  <c r="AB936" i="8" s="1"/>
  <c r="AC936" i="8" s="1"/>
  <c r="AA27" i="8"/>
  <c r="AB27" i="8" s="1"/>
  <c r="AC27" i="8" s="1"/>
  <c r="AA99" i="8"/>
  <c r="AB99" i="8" s="1"/>
  <c r="AC99" i="8" s="1"/>
  <c r="AA280" i="8"/>
  <c r="AB280" i="8" s="1"/>
  <c r="AC280" i="8" s="1"/>
  <c r="AA312" i="8"/>
  <c r="AB312" i="8" s="1"/>
  <c r="AC312" i="8" s="1"/>
  <c r="AA378" i="8"/>
  <c r="AB378" i="8" s="1"/>
  <c r="AC378" i="8" s="1"/>
  <c r="AA480" i="8"/>
  <c r="AB480" i="8" s="1"/>
  <c r="AC480" i="8" s="1"/>
  <c r="AA528" i="8"/>
  <c r="AB528" i="8" s="1"/>
  <c r="AC528" i="8" s="1"/>
  <c r="AA702" i="8"/>
  <c r="AB702" i="8" s="1"/>
  <c r="AC702" i="8" s="1"/>
  <c r="AA857" i="8"/>
  <c r="AB857" i="8" s="1"/>
  <c r="AC857" i="8" s="1"/>
  <c r="AA930" i="8"/>
  <c r="AB930" i="8" s="1"/>
  <c r="AC930" i="8" s="1"/>
  <c r="AA225" i="8"/>
  <c r="AB225" i="8" s="1"/>
  <c r="AC225" i="8" s="1"/>
  <c r="AA121" i="8"/>
  <c r="AB121" i="8" s="1"/>
  <c r="AC121" i="8" s="1"/>
  <c r="AA277" i="8"/>
  <c r="AB277" i="8" s="1"/>
  <c r="AC277" i="8" s="1"/>
  <c r="AA246" i="8"/>
  <c r="AA513" i="8"/>
  <c r="AB513" i="8" s="1"/>
  <c r="AC513" i="8" s="1"/>
  <c r="AA519" i="8"/>
  <c r="AB519" i="8" s="1"/>
  <c r="AC519" i="8" s="1"/>
  <c r="AA588" i="8"/>
  <c r="AB588" i="8" s="1"/>
  <c r="AC588" i="8" s="1"/>
  <c r="AA755" i="8"/>
  <c r="AB755" i="8" s="1"/>
  <c r="AC755" i="8" s="1"/>
  <c r="AA838" i="8"/>
  <c r="AB838" i="8" s="1"/>
  <c r="AC838" i="8" s="1"/>
  <c r="AA949" i="8"/>
  <c r="AB949" i="8" s="1"/>
  <c r="AC949" i="8" s="1"/>
  <c r="AA298" i="8"/>
  <c r="AB298" i="8" s="1"/>
  <c r="AC298" i="8" s="1"/>
  <c r="AA129" i="8"/>
  <c r="AB129" i="8" s="1"/>
  <c r="AC129" i="8" s="1"/>
  <c r="AA302" i="8"/>
  <c r="AB302" i="8" s="1"/>
  <c r="AC302" i="8" s="1"/>
  <c r="AA255" i="8"/>
  <c r="AB255" i="8" s="1"/>
  <c r="AC255" i="8" s="1"/>
  <c r="AA600" i="8"/>
  <c r="AB600" i="8" s="1"/>
  <c r="AC600" i="8" s="1"/>
  <c r="AA709" i="8"/>
  <c r="AB709" i="8" s="1"/>
  <c r="AC709" i="8" s="1"/>
  <c r="AA854" i="8"/>
  <c r="AB854" i="8" s="1"/>
  <c r="AC854" i="8" s="1"/>
  <c r="AA965" i="8"/>
  <c r="AB965" i="8" s="1"/>
  <c r="AC965" i="8" s="1"/>
  <c r="AA37" i="8"/>
  <c r="AB37" i="8" s="1"/>
  <c r="AC37" i="8" s="1"/>
  <c r="AA147" i="8"/>
  <c r="AB147" i="8" s="1"/>
  <c r="AC147" i="8" s="1"/>
  <c r="AA148" i="8"/>
  <c r="AB148" i="8" s="1"/>
  <c r="AC148" i="8" s="1"/>
  <c r="AA223" i="8"/>
  <c r="AB223" i="8" s="1"/>
  <c r="AC223" i="8" s="1"/>
  <c r="AA320" i="8"/>
  <c r="AB320" i="8" s="1"/>
  <c r="AC320" i="8" s="1"/>
  <c r="AA396" i="8"/>
  <c r="AB396" i="8" s="1"/>
  <c r="AC396" i="8" s="1"/>
  <c r="AA509" i="8"/>
  <c r="AB509" i="8" s="1"/>
  <c r="AC509" i="8" s="1"/>
  <c r="AA578" i="8"/>
  <c r="AB578" i="8" s="1"/>
  <c r="AC578" i="8" s="1"/>
  <c r="AA540" i="8"/>
  <c r="AB540" i="8" s="1"/>
  <c r="AC540" i="8" s="1"/>
  <c r="AA723" i="8"/>
  <c r="AB723" i="8" s="1"/>
  <c r="AC723" i="8" s="1"/>
  <c r="AA808" i="8"/>
  <c r="AB808" i="8" s="1"/>
  <c r="AC808" i="8" s="1"/>
  <c r="AA867" i="8"/>
  <c r="AB867" i="8" s="1"/>
  <c r="AC867" i="8" s="1"/>
  <c r="AA955" i="8"/>
  <c r="AB955" i="8" s="1"/>
  <c r="AC955" i="8" s="1"/>
  <c r="AA138" i="8"/>
  <c r="AB138" i="8" s="1"/>
  <c r="AC138" i="8" s="1"/>
  <c r="AA206" i="8"/>
  <c r="AA204" i="8"/>
  <c r="AB204" i="8" s="1"/>
  <c r="AC204" i="8" s="1"/>
  <c r="AA359" i="8"/>
  <c r="AB359" i="8" s="1"/>
  <c r="AC359" i="8" s="1"/>
  <c r="AA436" i="8"/>
  <c r="AB436" i="8" s="1"/>
  <c r="AC436" i="8" s="1"/>
  <c r="AA449" i="8"/>
  <c r="AB449" i="8" s="1"/>
  <c r="AC449" i="8" s="1"/>
  <c r="AA535" i="8"/>
  <c r="AB535" i="8" s="1"/>
  <c r="AC535" i="8" s="1"/>
  <c r="AA597" i="8"/>
  <c r="AB597" i="8" s="1"/>
  <c r="AC597" i="8" s="1"/>
  <c r="AA688" i="8"/>
  <c r="AB688" i="8" s="1"/>
  <c r="AC688" i="8" s="1"/>
  <c r="AA733" i="8"/>
  <c r="AB733" i="8" s="1"/>
  <c r="AC733" i="8" s="1"/>
  <c r="AA813" i="8"/>
  <c r="AB813" i="8" s="1"/>
  <c r="AC813" i="8" s="1"/>
  <c r="AA958" i="8"/>
  <c r="AB958" i="8" s="1"/>
  <c r="AC958" i="8" s="1"/>
  <c r="AA375" i="8"/>
  <c r="AB375" i="8" s="1"/>
  <c r="AC375" i="8" s="1"/>
  <c r="AA390" i="8"/>
  <c r="AB390" i="8" s="1"/>
  <c r="AC390" i="8" s="1"/>
  <c r="AA389" i="8"/>
  <c r="AB389" i="8" s="1"/>
  <c r="AC389" i="8" s="1"/>
  <c r="AA455" i="8"/>
  <c r="AB455" i="8" s="1"/>
  <c r="AC455" i="8" s="1"/>
  <c r="AA591" i="8"/>
  <c r="AB591" i="8" s="1"/>
  <c r="AC591" i="8" s="1"/>
  <c r="AA596" i="8"/>
  <c r="AB596" i="8" s="1"/>
  <c r="AC596" i="8" s="1"/>
  <c r="AA653" i="8"/>
  <c r="AB653" i="8" s="1"/>
  <c r="AC653" i="8" s="1"/>
  <c r="AA818" i="8"/>
  <c r="AB818" i="8" s="1"/>
  <c r="AC818" i="8" s="1"/>
  <c r="AA945" i="8"/>
  <c r="AB945" i="8" s="1"/>
  <c r="AC945" i="8" s="1"/>
  <c r="AA1000" i="8"/>
  <c r="AB1000" i="8" s="1"/>
  <c r="AC1000" i="8" s="1"/>
  <c r="AA736" i="8"/>
  <c r="AB736" i="8" s="1"/>
  <c r="AC736" i="8" s="1"/>
  <c r="AA766" i="8"/>
  <c r="AB766" i="8" s="1"/>
  <c r="AC766" i="8" s="1"/>
  <c r="AA822" i="8"/>
  <c r="AB822" i="8" s="1"/>
  <c r="AC822" i="8" s="1"/>
  <c r="AA896" i="8"/>
  <c r="AB896" i="8" s="1"/>
  <c r="AC896" i="8" s="1"/>
  <c r="AA980" i="8"/>
  <c r="AB980" i="8" s="1"/>
  <c r="AC980" i="8" s="1"/>
  <c r="AA273" i="8"/>
  <c r="AB273" i="8" s="1"/>
  <c r="AC273" i="8" s="1"/>
  <c r="AA167" i="8"/>
  <c r="AB167" i="8" s="1"/>
  <c r="AC167" i="8" s="1"/>
  <c r="AA94" i="8"/>
  <c r="AB94" i="8" s="1"/>
  <c r="AC94" i="8" s="1"/>
  <c r="AA450" i="8"/>
  <c r="AB450" i="8" s="1"/>
  <c r="AC450" i="8" s="1"/>
  <c r="AA65" i="8"/>
  <c r="AA152" i="8"/>
  <c r="AB152" i="8" s="1"/>
  <c r="AC152" i="8" s="1"/>
  <c r="AA322" i="8"/>
  <c r="AB322" i="8" s="1"/>
  <c r="AC322" i="8" s="1"/>
  <c r="AA555" i="8"/>
  <c r="AB555" i="8" s="1"/>
  <c r="AC555" i="8" s="1"/>
  <c r="AA864" i="8"/>
  <c r="AB864" i="8" s="1"/>
  <c r="AC864" i="8" s="1"/>
  <c r="AA183" i="8"/>
  <c r="AB183" i="8" s="1"/>
  <c r="AC183" i="8" s="1"/>
  <c r="AA284" i="8"/>
  <c r="AB284" i="8" s="1"/>
  <c r="AC284" i="8" s="1"/>
  <c r="AA448" i="8"/>
  <c r="AB448" i="8" s="1"/>
  <c r="AC448" i="8" s="1"/>
  <c r="AA826" i="8"/>
  <c r="AB826" i="8" s="1"/>
  <c r="AC826" i="8" s="1"/>
  <c r="AA69" i="8"/>
  <c r="AA323" i="8"/>
  <c r="AB323" i="8" s="1"/>
  <c r="AC323" i="8" s="1"/>
  <c r="AA376" i="8"/>
  <c r="AB376" i="8" s="1"/>
  <c r="AC376" i="8" s="1"/>
  <c r="AA608" i="8"/>
  <c r="AB608" i="8" s="1"/>
  <c r="AC608" i="8" s="1"/>
  <c r="AA42" i="8"/>
  <c r="AB42" i="8" s="1"/>
  <c r="AC42" i="8" s="1"/>
  <c r="AA281" i="8"/>
  <c r="AB281" i="8" s="1"/>
  <c r="AC281" i="8" s="1"/>
  <c r="AA275" i="8"/>
  <c r="AB275" i="8" s="1"/>
  <c r="AC275" i="8" s="1"/>
  <c r="AA587" i="8"/>
  <c r="AB587" i="8" s="1"/>
  <c r="AC587" i="8" s="1"/>
  <c r="AA801" i="8"/>
  <c r="AB801" i="8" s="1"/>
  <c r="AC801" i="8" s="1"/>
  <c r="AA208" i="8"/>
  <c r="AA256" i="8"/>
  <c r="AB256" i="8" s="1"/>
  <c r="AC256" i="8" s="1"/>
  <c r="AA497" i="8"/>
  <c r="AB497" i="8" s="1"/>
  <c r="AC497" i="8" s="1"/>
  <c r="AA566" i="8"/>
  <c r="AB566" i="8" s="1"/>
  <c r="AC566" i="8" s="1"/>
  <c r="AA778" i="8"/>
  <c r="AB778" i="8" s="1"/>
  <c r="AC778" i="8" s="1"/>
  <c r="AA902" i="8"/>
  <c r="AB902" i="8" s="1"/>
  <c r="AC902" i="8" s="1"/>
  <c r="AA848" i="8"/>
  <c r="AB848" i="8" s="1"/>
  <c r="AC848" i="8" s="1"/>
  <c r="AA445" i="8"/>
  <c r="AB445" i="8" s="1"/>
  <c r="AC445" i="8" s="1"/>
  <c r="AA643" i="8"/>
  <c r="AB643" i="8" s="1"/>
  <c r="AC643" i="8" s="1"/>
  <c r="AA760" i="8"/>
  <c r="AB760" i="8" s="1"/>
  <c r="AC760" i="8" s="1"/>
  <c r="AA957" i="8"/>
  <c r="AB957" i="8" s="1"/>
  <c r="AC957" i="8" s="1"/>
  <c r="AA953" i="8"/>
  <c r="AB953" i="8" s="1"/>
  <c r="AC953" i="8" s="1"/>
  <c r="AA676" i="8"/>
  <c r="AB676" i="8" s="1"/>
  <c r="AC676" i="8" s="1"/>
  <c r="AA725" i="8"/>
  <c r="AB725" i="8" s="1"/>
  <c r="AC725" i="8" s="1"/>
  <c r="AA923" i="8"/>
  <c r="AB923" i="8" s="1"/>
  <c r="AC923" i="8" s="1"/>
  <c r="AA76" i="8"/>
  <c r="AB76" i="8" s="1"/>
  <c r="AC76" i="8" s="1"/>
  <c r="AA119" i="8"/>
  <c r="AB119" i="8" s="1"/>
  <c r="AC119" i="8" s="1"/>
  <c r="AA261" i="8"/>
  <c r="AB261" i="8" s="1"/>
  <c r="AC261" i="8" s="1"/>
  <c r="AA481" i="8"/>
  <c r="AB481" i="8" s="1"/>
  <c r="AC481" i="8" s="1"/>
  <c r="AA517" i="8"/>
  <c r="AB517" i="8" s="1"/>
  <c r="AC517" i="8" s="1"/>
  <c r="AA580" i="8"/>
  <c r="AB580" i="8" s="1"/>
  <c r="AC580" i="8" s="1"/>
  <c r="AA746" i="8"/>
  <c r="AB746" i="8" s="1"/>
  <c r="AC746" i="8" s="1"/>
  <c r="AA909" i="8"/>
  <c r="AB909" i="8" s="1"/>
  <c r="AC909" i="8" s="1"/>
  <c r="AA978" i="8"/>
  <c r="AB978" i="8" s="1"/>
  <c r="AC978" i="8" s="1"/>
  <c r="AA234" i="8"/>
  <c r="AB234" i="8" s="1"/>
  <c r="AC234" i="8" s="1"/>
  <c r="AA171" i="8"/>
  <c r="AB171" i="8" s="1"/>
  <c r="AC171" i="8" s="1"/>
  <c r="AA219" i="8"/>
  <c r="AB219" i="8" s="1"/>
  <c r="AC219" i="8" s="1"/>
  <c r="AA291" i="8"/>
  <c r="AB291" i="8" s="1"/>
  <c r="AC291" i="8" s="1"/>
  <c r="AA417" i="8"/>
  <c r="AB417" i="8" s="1"/>
  <c r="AC417" i="8" s="1"/>
  <c r="AA606" i="8"/>
  <c r="AB606" i="8" s="1"/>
  <c r="AC606" i="8" s="1"/>
  <c r="AA639" i="8"/>
  <c r="AB639" i="8" s="1"/>
  <c r="AC639" i="8" s="1"/>
  <c r="AA754" i="8"/>
  <c r="AB754" i="8" s="1"/>
  <c r="AC754" i="8" s="1"/>
  <c r="AA859" i="8"/>
  <c r="AB859" i="8" s="1"/>
  <c r="AC859" i="8" s="1"/>
  <c r="AA948" i="8"/>
  <c r="AB948" i="8" s="1"/>
  <c r="AC948" i="8" s="1"/>
  <c r="AA84" i="8"/>
  <c r="AB84" i="8" s="1"/>
  <c r="AC84" i="8" s="1"/>
  <c r="AA198" i="8"/>
  <c r="AB198" i="8" s="1"/>
  <c r="AC198" i="8" s="1"/>
  <c r="AA242" i="8"/>
  <c r="AB242" i="8" s="1"/>
  <c r="AC242" i="8" s="1"/>
  <c r="AA299" i="8"/>
  <c r="AB299" i="8" s="1"/>
  <c r="AC299" i="8" s="1"/>
  <c r="AA567" i="8"/>
  <c r="AB567" i="8" s="1"/>
  <c r="AC567" i="8" s="1"/>
  <c r="AA684" i="8"/>
  <c r="AB684" i="8" s="1"/>
  <c r="AC684" i="8" s="1"/>
  <c r="AA792" i="8"/>
  <c r="AB792" i="8" s="1"/>
  <c r="AC792" i="8" s="1"/>
  <c r="AA922" i="8"/>
  <c r="AB922" i="8" s="1"/>
  <c r="AC922" i="8" s="1"/>
  <c r="AA988" i="8"/>
  <c r="AB988" i="8" s="1"/>
  <c r="AC988" i="8" s="1"/>
  <c r="AA73" i="8"/>
  <c r="AB73" i="8" s="1"/>
  <c r="AC73" i="8" s="1"/>
  <c r="AA248" i="8"/>
  <c r="AA159" i="8"/>
  <c r="AB159" i="8" s="1"/>
  <c r="AC159" i="8" s="1"/>
  <c r="AA290" i="8"/>
  <c r="AB290" i="8" s="1"/>
  <c r="AC290" i="8" s="1"/>
  <c r="AA384" i="8"/>
  <c r="AB384" i="8" s="1"/>
  <c r="AC384" i="8" s="1"/>
  <c r="AA408" i="8"/>
  <c r="AB408" i="8" s="1"/>
  <c r="AC408" i="8" s="1"/>
  <c r="AA460" i="8"/>
  <c r="AB460" i="8" s="1"/>
  <c r="AC460" i="8" s="1"/>
  <c r="AA607" i="8"/>
  <c r="AB607" i="8" s="1"/>
  <c r="AC607" i="8" s="1"/>
  <c r="AA576" i="8"/>
  <c r="AB576" i="8" s="1"/>
  <c r="AC576" i="8" s="1"/>
  <c r="AA669" i="8"/>
  <c r="AB669" i="8" s="1"/>
  <c r="AC669" i="8" s="1"/>
  <c r="AA788" i="8"/>
  <c r="AB788" i="8" s="1"/>
  <c r="AC788" i="8" s="1"/>
  <c r="AA876" i="8"/>
  <c r="AB876" i="8" s="1"/>
  <c r="AC876" i="8" s="1"/>
  <c r="AA968" i="8"/>
  <c r="AB968" i="8" s="1"/>
  <c r="AC968" i="8" s="1"/>
  <c r="AA60" i="8"/>
  <c r="AB60" i="8" s="1"/>
  <c r="AC60" i="8" s="1"/>
  <c r="AA202" i="8"/>
  <c r="AB202" i="8" s="1"/>
  <c r="AC202" i="8" s="1"/>
  <c r="AA345" i="8"/>
  <c r="AB345" i="8" s="1"/>
  <c r="AC345" i="8" s="1"/>
  <c r="AA370" i="8"/>
  <c r="AB370" i="8" s="1"/>
  <c r="AC370" i="8" s="1"/>
  <c r="AA348" i="8"/>
  <c r="AB348" i="8" s="1"/>
  <c r="AC348" i="8" s="1"/>
  <c r="AA531" i="8"/>
  <c r="AB531" i="8" s="1"/>
  <c r="AC531" i="8" s="1"/>
  <c r="AA598" i="8"/>
  <c r="AB598" i="8" s="1"/>
  <c r="AC598" i="8" s="1"/>
  <c r="AA636" i="8"/>
  <c r="AB636" i="8" s="1"/>
  <c r="AC636" i="8" s="1"/>
  <c r="AA662" i="8"/>
  <c r="AB662" i="8" s="1"/>
  <c r="AC662" i="8" s="1"/>
  <c r="AA773" i="8"/>
  <c r="AB773" i="8" s="1"/>
  <c r="AC773" i="8" s="1"/>
  <c r="AA903" i="8"/>
  <c r="AB903" i="8" s="1"/>
  <c r="AC903" i="8" s="1"/>
  <c r="AA941" i="8"/>
  <c r="AB941" i="8" s="1"/>
  <c r="AC941" i="8" s="1"/>
  <c r="AA300" i="8"/>
  <c r="AB300" i="8" s="1"/>
  <c r="AC300" i="8" s="1"/>
  <c r="AA458" i="8"/>
  <c r="AB458" i="8" s="1"/>
  <c r="AC458" i="8" s="1"/>
  <c r="AA421" i="8"/>
  <c r="AB421" i="8" s="1"/>
  <c r="AC421" i="8" s="1"/>
  <c r="AA624" i="8"/>
  <c r="AB624" i="8" s="1"/>
  <c r="AC624" i="8" s="1"/>
  <c r="AA619" i="8"/>
  <c r="AB619" i="8" s="1"/>
  <c r="AC619" i="8" s="1"/>
  <c r="AA638" i="8"/>
  <c r="AB638" i="8" s="1"/>
  <c r="AC638" i="8" s="1"/>
  <c r="AA699" i="8"/>
  <c r="AB699" i="8" s="1"/>
  <c r="AC699" i="8" s="1"/>
  <c r="AA756" i="8"/>
  <c r="AB756" i="8" s="1"/>
  <c r="AC756" i="8" s="1"/>
  <c r="AA928" i="8"/>
  <c r="AB928" i="8" s="1"/>
  <c r="AC928" i="8" s="1"/>
  <c r="AA912" i="8"/>
  <c r="AB912" i="8" s="1"/>
  <c r="AC912" i="8" s="1"/>
  <c r="AA22" i="8"/>
  <c r="AB22" i="8" s="1"/>
  <c r="AC22" i="8" s="1"/>
  <c r="AA682" i="8"/>
  <c r="AB682" i="8" s="1"/>
  <c r="AC682" i="8" s="1"/>
  <c r="AA885" i="8"/>
  <c r="AB885" i="8" s="1"/>
  <c r="AC885" i="8" s="1"/>
  <c r="AA834" i="8"/>
  <c r="AB834" i="8" s="1"/>
  <c r="AC834" i="8" s="1"/>
  <c r="AA927" i="8"/>
  <c r="AB927" i="8" s="1"/>
  <c r="AC927" i="8" s="1"/>
  <c r="AA30" i="8"/>
  <c r="AB30" i="8" s="1"/>
  <c r="AC30" i="8" s="1"/>
  <c r="AA144" i="8"/>
  <c r="AB144" i="8" s="1"/>
  <c r="AC144" i="8" s="1"/>
  <c r="AA47" i="8"/>
  <c r="AA8" i="8"/>
  <c r="AA628" i="8"/>
  <c r="AB628" i="8" s="1"/>
  <c r="AC628" i="8" s="1"/>
  <c r="AA194" i="8"/>
  <c r="AB194" i="8" s="1"/>
  <c r="AC194" i="8" s="1"/>
  <c r="AA330" i="8"/>
  <c r="AB330" i="8" s="1"/>
  <c r="AC330" i="8" s="1"/>
  <c r="AA363" i="8"/>
  <c r="AB363" i="8" s="1"/>
  <c r="AC363" i="8" s="1"/>
  <c r="AA551" i="8"/>
  <c r="AB551" i="8" s="1"/>
  <c r="AC551" i="8" s="1"/>
  <c r="AA665" i="8"/>
  <c r="AB665" i="8" s="1"/>
  <c r="AC665" i="8" s="1"/>
  <c r="AA239" i="8"/>
  <c r="AB239" i="8" s="1"/>
  <c r="AC239" i="8" s="1"/>
  <c r="AA763" i="8"/>
  <c r="AB763" i="8" s="1"/>
  <c r="AC763" i="8" s="1"/>
  <c r="AA658" i="8"/>
  <c r="AB658" i="8" s="1"/>
  <c r="AC658" i="8" s="1"/>
  <c r="AA163" i="8"/>
  <c r="AB163" i="8" s="1"/>
  <c r="AC163" i="8" s="1"/>
  <c r="AA533" i="8"/>
  <c r="AB533" i="8" s="1"/>
  <c r="AC533" i="8" s="1"/>
  <c r="AA135" i="8"/>
  <c r="AB135" i="8" s="1"/>
  <c r="AC135" i="8" s="1"/>
  <c r="AA506" i="8"/>
  <c r="AB506" i="8" s="1"/>
  <c r="AC506" i="8" s="1"/>
  <c r="AA146" i="8"/>
  <c r="AB146" i="8" s="1"/>
  <c r="AC146" i="8" s="1"/>
  <c r="AA511" i="8"/>
  <c r="AB511" i="8" s="1"/>
  <c r="AC511" i="8" s="1"/>
  <c r="AA49" i="8"/>
  <c r="AA185" i="8"/>
  <c r="AB185" i="8" s="1"/>
  <c r="AC185" i="8" s="1"/>
  <c r="AA577" i="8"/>
  <c r="AB577" i="8" s="1"/>
  <c r="AC577" i="8" s="1"/>
  <c r="AA904" i="8"/>
  <c r="AB904" i="8" s="1"/>
  <c r="AC904" i="8" s="1"/>
  <c r="AA113" i="8"/>
  <c r="AB113" i="8" s="1"/>
  <c r="AC113" i="8" s="1"/>
  <c r="AA365" i="8"/>
  <c r="AB365" i="8" s="1"/>
  <c r="AC365" i="8" s="1"/>
  <c r="AA459" i="8"/>
  <c r="AB459" i="8" s="1"/>
  <c r="AC459" i="8" s="1"/>
  <c r="AA769" i="8"/>
  <c r="AB769" i="8" s="1"/>
  <c r="AC769" i="8" s="1"/>
  <c r="AA110" i="8"/>
  <c r="AB110" i="8" s="1"/>
  <c r="AC110" i="8" s="1"/>
  <c r="AA211" i="8"/>
  <c r="AA487" i="8"/>
  <c r="AB487" i="8" s="1"/>
  <c r="AC487" i="8" s="1"/>
  <c r="AA640" i="8"/>
  <c r="AB640" i="8" s="1"/>
  <c r="AC640" i="8" s="1"/>
  <c r="AA186" i="8"/>
  <c r="AB186" i="8" s="1"/>
  <c r="AC186" i="8" s="1"/>
  <c r="AA371" i="8"/>
  <c r="AB371" i="8" s="1"/>
  <c r="AC371" i="8" s="1"/>
  <c r="AA779" i="8"/>
  <c r="AB779" i="8" s="1"/>
  <c r="AC779" i="8" s="1"/>
  <c r="AA919" i="8"/>
  <c r="AB919" i="8" s="1"/>
  <c r="AC919" i="8" s="1"/>
  <c r="AA79" i="8"/>
  <c r="AB79" i="8" s="1"/>
  <c r="AC79" i="8" s="1"/>
  <c r="AA269" i="8"/>
  <c r="AB269" i="8" s="1"/>
  <c r="AC269" i="8" s="1"/>
  <c r="AA804" i="8"/>
  <c r="AB804" i="8" s="1"/>
  <c r="AC804" i="8" s="1"/>
  <c r="AA937" i="8"/>
  <c r="AB937" i="8" s="1"/>
  <c r="AC937" i="8" s="1"/>
  <c r="AA901" i="8"/>
  <c r="AB901" i="8" s="1"/>
  <c r="AC901" i="8" s="1"/>
  <c r="AA527" i="8"/>
  <c r="AB527" i="8" s="1"/>
  <c r="AC527" i="8" s="1"/>
  <c r="AA592" i="8"/>
  <c r="AB592" i="8" s="1"/>
  <c r="AC592" i="8" s="1"/>
  <c r="AA799" i="8"/>
  <c r="AB799" i="8" s="1"/>
  <c r="AC799" i="8" s="1"/>
  <c r="AA982" i="8"/>
  <c r="AB982" i="8" s="1"/>
  <c r="AC982" i="8" s="1"/>
  <c r="AA969" i="8"/>
  <c r="AB969" i="8" s="1"/>
  <c r="AC969" i="8" s="1"/>
  <c r="AA593" i="8"/>
  <c r="AB593" i="8" s="1"/>
  <c r="AC593" i="8" s="1"/>
  <c r="AA780" i="8"/>
  <c r="AB780" i="8" s="1"/>
  <c r="AC780" i="8" s="1"/>
  <c r="AA970" i="8"/>
  <c r="AB970" i="8" s="1"/>
  <c r="AC970" i="8" s="1"/>
  <c r="AA334" i="8"/>
  <c r="AB334" i="8" s="1"/>
  <c r="AC334" i="8" s="1"/>
  <c r="AA141" i="8"/>
  <c r="AB141" i="8" s="1"/>
  <c r="AC141" i="8" s="1"/>
  <c r="AA215" i="8"/>
  <c r="AB215" i="8" s="1"/>
  <c r="AC215" i="8" s="1"/>
  <c r="AA287" i="8"/>
  <c r="AB287" i="8" s="1"/>
  <c r="AC287" i="8" s="1"/>
  <c r="AA409" i="8"/>
  <c r="AB409" i="8" s="1"/>
  <c r="AC409" i="8" s="1"/>
  <c r="AA571" i="8"/>
  <c r="AB571" i="8" s="1"/>
  <c r="AC571" i="8" s="1"/>
  <c r="AA642" i="8"/>
  <c r="AB642" i="8" s="1"/>
  <c r="AC642" i="8" s="1"/>
  <c r="AA775" i="8"/>
  <c r="AB775" i="8" s="1"/>
  <c r="AC775" i="8" s="1"/>
  <c r="AA843" i="8"/>
  <c r="AB843" i="8" s="1"/>
  <c r="AC843" i="8" s="1"/>
  <c r="AA975" i="8"/>
  <c r="AB975" i="8" s="1"/>
  <c r="AC975" i="8" s="1"/>
  <c r="AA100" i="8"/>
  <c r="AB100" i="8" s="1"/>
  <c r="AC100" i="8" s="1"/>
  <c r="AA265" i="8"/>
  <c r="AB265" i="8" s="1"/>
  <c r="AC265" i="8" s="1"/>
  <c r="AA339" i="8"/>
  <c r="AB339" i="8" s="1"/>
  <c r="AC339" i="8" s="1"/>
  <c r="AA343" i="8"/>
  <c r="AB343" i="8" s="1"/>
  <c r="AC343" i="8" s="1"/>
  <c r="AA465" i="8"/>
  <c r="AB465" i="8" s="1"/>
  <c r="AC465" i="8" s="1"/>
  <c r="AA579" i="8"/>
  <c r="AB579" i="8" s="1"/>
  <c r="AC579" i="8" s="1"/>
  <c r="AA708" i="8"/>
  <c r="AB708" i="8" s="1"/>
  <c r="AC708" i="8" s="1"/>
  <c r="AA745" i="8"/>
  <c r="AB745" i="8" s="1"/>
  <c r="AC745" i="8" s="1"/>
  <c r="AA906" i="8"/>
  <c r="AB906" i="8" s="1"/>
  <c r="AC906" i="8" s="1"/>
  <c r="AA979" i="8"/>
  <c r="AB979" i="8" s="1"/>
  <c r="AC979" i="8" s="1"/>
  <c r="AA108" i="8"/>
  <c r="AB108" i="8" s="1"/>
  <c r="AC108" i="8" s="1"/>
  <c r="AA286" i="8"/>
  <c r="AB286" i="8" s="1"/>
  <c r="AC286" i="8" s="1"/>
  <c r="AA191" i="8"/>
  <c r="AB191" i="8" s="1"/>
  <c r="AC191" i="8" s="1"/>
  <c r="AA362" i="8"/>
  <c r="AB362" i="8" s="1"/>
  <c r="AC362" i="8" s="1"/>
  <c r="AA473" i="8"/>
  <c r="AB473" i="8" s="1"/>
  <c r="AC473" i="8" s="1"/>
  <c r="AA602" i="8"/>
  <c r="AB602" i="8" s="1"/>
  <c r="AC602" i="8" s="1"/>
  <c r="AA637" i="8"/>
  <c r="AB637" i="8" s="1"/>
  <c r="AC637" i="8" s="1"/>
  <c r="AA761" i="8"/>
  <c r="AB761" i="8" s="1"/>
  <c r="AC761" i="8" s="1"/>
  <c r="AA984" i="8"/>
  <c r="AB984" i="8" s="1"/>
  <c r="AC984" i="8" s="1"/>
  <c r="AA70" i="8"/>
  <c r="AA91" i="8"/>
  <c r="AB91" i="8" s="1"/>
  <c r="AC91" i="8" s="1"/>
  <c r="AA173" i="8"/>
  <c r="AB173" i="8" s="1"/>
  <c r="AC173" i="8" s="1"/>
  <c r="AA203" i="8"/>
  <c r="AB203" i="8" s="1"/>
  <c r="AC203" i="8" s="1"/>
  <c r="AA267" i="8"/>
  <c r="AB267" i="8" s="1"/>
  <c r="AC267" i="8" s="1"/>
  <c r="AA432" i="8"/>
  <c r="AB432" i="8" s="1"/>
  <c r="AC432" i="8" s="1"/>
  <c r="AA485" i="8"/>
  <c r="AB485" i="8" s="1"/>
  <c r="AC485" i="8" s="1"/>
  <c r="AA635" i="8"/>
  <c r="AB635" i="8" s="1"/>
  <c r="AC635" i="8" s="1"/>
  <c r="AA612" i="8"/>
  <c r="AB612" i="8" s="1"/>
  <c r="AC612" i="8" s="1"/>
  <c r="AA739" i="8"/>
  <c r="AB739" i="8" s="1"/>
  <c r="AC739" i="8" s="1"/>
  <c r="AA783" i="8"/>
  <c r="AB783" i="8" s="1"/>
  <c r="AC783" i="8" s="1"/>
  <c r="AA983" i="8"/>
  <c r="AB983" i="8" s="1"/>
  <c r="AC983" i="8" s="1"/>
  <c r="AA56" i="8"/>
  <c r="AA174" i="8"/>
  <c r="AB174" i="8" s="1"/>
  <c r="AC174" i="8" s="1"/>
  <c r="AA153" i="8"/>
  <c r="AB153" i="8" s="1"/>
  <c r="AC153" i="8" s="1"/>
  <c r="AA237" i="8"/>
  <c r="AB237" i="8" s="1"/>
  <c r="AC237" i="8" s="1"/>
  <c r="AA454" i="8"/>
  <c r="AB454" i="8" s="1"/>
  <c r="AC454" i="8" s="1"/>
  <c r="AA514" i="8"/>
  <c r="AB514" i="8" s="1"/>
  <c r="AC514" i="8" s="1"/>
  <c r="AA559" i="8"/>
  <c r="AB559" i="8" s="1"/>
  <c r="AC559" i="8" s="1"/>
  <c r="AA548" i="8"/>
  <c r="AB548" i="8" s="1"/>
  <c r="AC548" i="8" s="1"/>
  <c r="AA774" i="8"/>
  <c r="AB774" i="8" s="1"/>
  <c r="AC774" i="8" s="1"/>
  <c r="AA748" i="8"/>
  <c r="AB748" i="8" s="1"/>
  <c r="AC748" i="8" s="1"/>
  <c r="AA935" i="8"/>
  <c r="AB935" i="8" s="1"/>
  <c r="AC935" i="8" s="1"/>
  <c r="AA337" i="8"/>
  <c r="AB337" i="8" s="1"/>
  <c r="AC337" i="8" s="1"/>
  <c r="AA352" i="8"/>
  <c r="AB352" i="8" s="1"/>
  <c r="AC352" i="8" s="1"/>
  <c r="AA453" i="8"/>
  <c r="AB453" i="8" s="1"/>
  <c r="AC453" i="8" s="1"/>
  <c r="AA488" i="8"/>
  <c r="AB488" i="8" s="1"/>
  <c r="AC488" i="8" s="1"/>
  <c r="AA525" i="8"/>
  <c r="AB525" i="8" s="1"/>
  <c r="AC525" i="8" s="1"/>
  <c r="AA687" i="8"/>
  <c r="AB687" i="8" s="1"/>
  <c r="AC687" i="8" s="1"/>
  <c r="AA694" i="8"/>
  <c r="AB694" i="8" s="1"/>
  <c r="AC694" i="8" s="1"/>
  <c r="AA852" i="8"/>
  <c r="AB852" i="8" s="1"/>
  <c r="AC852" i="8" s="1"/>
  <c r="AA905" i="8"/>
  <c r="AB905" i="8" s="1"/>
  <c r="AC905" i="8" s="1"/>
  <c r="AA947" i="8"/>
  <c r="AB947" i="8" s="1"/>
  <c r="AC947" i="8" s="1"/>
  <c r="AA632" i="8"/>
  <c r="AB632" i="8" s="1"/>
  <c r="AC632" i="8" s="1"/>
  <c r="AA770" i="8"/>
  <c r="AB770" i="8" s="1"/>
  <c r="AC770" i="8" s="1"/>
  <c r="AA749" i="8"/>
  <c r="AB749" i="8" s="1"/>
  <c r="AC749" i="8" s="1"/>
  <c r="AA893" i="8"/>
  <c r="AB893" i="8" s="1"/>
  <c r="AC893" i="8" s="1"/>
  <c r="AA929" i="8"/>
  <c r="AB929" i="8" s="1"/>
  <c r="AC929" i="8" s="1"/>
  <c r="AA971" i="8"/>
  <c r="AB971" i="8" s="1"/>
  <c r="AC971" i="8" s="1"/>
  <c r="AA16" i="8"/>
  <c r="AB16" i="8" s="1"/>
  <c r="AA52" i="8"/>
  <c r="AB52" i="8" s="1"/>
  <c r="AC52" i="8" s="1"/>
  <c r="AA57" i="8"/>
  <c r="AA392" i="8"/>
  <c r="AB392" i="8" s="1"/>
  <c r="AC392" i="8" s="1"/>
  <c r="AA737" i="8"/>
  <c r="AB737" i="8" s="1"/>
  <c r="AC737" i="8" s="1"/>
  <c r="AA241" i="8"/>
  <c r="AB241" i="8" s="1"/>
  <c r="AC241" i="8" s="1"/>
  <c r="AA319" i="8"/>
  <c r="AB319" i="8" s="1"/>
  <c r="AC319" i="8" s="1"/>
  <c r="AA990" i="8"/>
  <c r="AB990" i="8" s="1"/>
  <c r="AC990" i="8" s="1"/>
  <c r="AA283" i="8"/>
  <c r="AB283" i="8" s="1"/>
  <c r="AC283" i="8" s="1"/>
  <c r="AA243" i="8"/>
  <c r="AB243" i="8" s="1"/>
  <c r="AC243" i="8" s="1"/>
  <c r="AA891" i="8"/>
  <c r="AB891" i="8" s="1"/>
  <c r="AC891" i="8" s="1"/>
  <c r="AA250" i="8"/>
  <c r="AB250" i="8" s="1"/>
  <c r="AC250" i="8" s="1"/>
  <c r="AA690" i="8"/>
  <c r="AB690" i="8" s="1"/>
  <c r="AC690" i="8" s="1"/>
  <c r="AA165" i="8"/>
  <c r="AB165" i="8" s="1"/>
  <c r="AC165" i="8" s="1"/>
  <c r="AA541" i="8"/>
  <c r="AB541" i="8" s="1"/>
  <c r="AC541" i="8" s="1"/>
  <c r="AA137" i="8"/>
  <c r="AB137" i="8" s="1"/>
  <c r="AC137" i="8" s="1"/>
  <c r="AA502" i="8"/>
  <c r="AB502" i="8" s="1"/>
  <c r="AC502" i="8" s="1"/>
  <c r="AA77" i="8"/>
  <c r="AB77" i="8" s="1"/>
  <c r="AC77" i="8" s="1"/>
  <c r="AA260" i="8"/>
  <c r="AB260" i="8" s="1"/>
  <c r="AC260" i="8" s="1"/>
  <c r="AA563" i="8"/>
  <c r="AB563" i="8" s="1"/>
  <c r="AC563" i="8" s="1"/>
  <c r="AA572" i="8"/>
  <c r="AB572" i="8" s="1"/>
  <c r="AC572" i="8" s="1"/>
  <c r="AA1003" i="8"/>
  <c r="AB1003" i="8" s="1"/>
  <c r="AC1003" i="8" s="1"/>
  <c r="AA266" i="8"/>
  <c r="AB266" i="8" s="1"/>
  <c r="AC266" i="8" s="1"/>
  <c r="AA251" i="8"/>
  <c r="AB251" i="8" s="1"/>
  <c r="AC251" i="8" s="1"/>
  <c r="AA865" i="8"/>
  <c r="AB865" i="8" s="1"/>
  <c r="AC865" i="8" s="1"/>
  <c r="AA166" i="8"/>
  <c r="AB166" i="8" s="1"/>
  <c r="AC166" i="8" s="1"/>
  <c r="AA210" i="8"/>
  <c r="AA457" i="8"/>
  <c r="AB457" i="8" s="1"/>
  <c r="AC457" i="8" s="1"/>
  <c r="AA657" i="8"/>
  <c r="AB657" i="8" s="1"/>
  <c r="AC657" i="8" s="1"/>
  <c r="AA43" i="8"/>
  <c r="AB43" i="8" s="1"/>
  <c r="AC43" i="8" s="1"/>
  <c r="AA310" i="8"/>
  <c r="AB310" i="8" s="1"/>
  <c r="AC310" i="8" s="1"/>
  <c r="AA344" i="8"/>
  <c r="AB344" i="8" s="1"/>
  <c r="AC344" i="8" s="1"/>
  <c r="AA649" i="8"/>
  <c r="AB649" i="8" s="1"/>
  <c r="AC649" i="8" s="1"/>
  <c r="AA991" i="8"/>
  <c r="AB991" i="8" s="1"/>
  <c r="AC991" i="8" s="1"/>
  <c r="AA115" i="8"/>
  <c r="AB115" i="8" s="1"/>
  <c r="AC115" i="8" s="1"/>
  <c r="AA292" i="8"/>
  <c r="AB292" i="8" s="1"/>
  <c r="AC292" i="8" s="1"/>
  <c r="AA433" i="8"/>
  <c r="AB433" i="8" s="1"/>
  <c r="AC433" i="8" s="1"/>
  <c r="AA613" i="8"/>
  <c r="AB613" i="8" s="1"/>
  <c r="AC613" i="8" s="1"/>
  <c r="AA824" i="8"/>
  <c r="AB824" i="8" s="1"/>
  <c r="AC824" i="8" s="1"/>
  <c r="AA952" i="8"/>
  <c r="AB952" i="8" s="1"/>
  <c r="AC952" i="8" s="1"/>
  <c r="AA914" i="8"/>
  <c r="AB914" i="8" s="1"/>
  <c r="AC914" i="8" s="1"/>
  <c r="AA503" i="8"/>
  <c r="AB503" i="8" s="1"/>
  <c r="AC503" i="8" s="1"/>
  <c r="AA704" i="8"/>
  <c r="AB704" i="8" s="1"/>
  <c r="AC704" i="8" s="1"/>
  <c r="AA847" i="8"/>
  <c r="AB847" i="8" s="1"/>
  <c r="AC847" i="8" s="1"/>
  <c r="AA772" i="8"/>
  <c r="AB772" i="8" s="1"/>
  <c r="AC772" i="8" s="1"/>
  <c r="AA951" i="8"/>
  <c r="AB951" i="8" s="1"/>
  <c r="AC951" i="8" s="1"/>
  <c r="AA556" i="8"/>
  <c r="AB556" i="8" s="1"/>
  <c r="AC556" i="8" s="1"/>
  <c r="AA800" i="8"/>
  <c r="AB800" i="8" s="1"/>
  <c r="AC800" i="8" s="1"/>
  <c r="AA967" i="8"/>
  <c r="AB967" i="8" s="1"/>
  <c r="AC967" i="8" s="1"/>
  <c r="AA98" i="8"/>
  <c r="AB98" i="8" s="1"/>
  <c r="AC98" i="8" s="1"/>
  <c r="AA221" i="8"/>
  <c r="AB221" i="8" s="1"/>
  <c r="AC221" i="8" s="1"/>
  <c r="AA314" i="8"/>
  <c r="AB314" i="8" s="1"/>
  <c r="AC314" i="8" s="1"/>
  <c r="AA333" i="8"/>
  <c r="AB333" i="8" s="1"/>
  <c r="AC333" i="8" s="1"/>
  <c r="AA461" i="8"/>
  <c r="AB461" i="8" s="1"/>
  <c r="AC461" i="8" s="1"/>
  <c r="AA615" i="8"/>
  <c r="AB615" i="8" s="1"/>
  <c r="AC615" i="8" s="1"/>
  <c r="AA696" i="8"/>
  <c r="AB696" i="8" s="1"/>
  <c r="AC696" i="8" s="1"/>
  <c r="AA741" i="8"/>
  <c r="AB741" i="8" s="1"/>
  <c r="AC741" i="8" s="1"/>
  <c r="AA882" i="8"/>
  <c r="AB882" i="8" s="1"/>
  <c r="AC882" i="8" s="1"/>
  <c r="AA1006" i="8"/>
  <c r="AB1006" i="8" s="1"/>
  <c r="AC1006" i="8" s="1"/>
  <c r="AA124" i="8"/>
  <c r="AB124" i="8" s="1"/>
  <c r="AC124" i="8" s="1"/>
  <c r="AA335" i="8"/>
  <c r="AB335" i="8" s="1"/>
  <c r="AC335" i="8" s="1"/>
  <c r="AA297" i="8"/>
  <c r="AB297" i="8" s="1"/>
  <c r="AC297" i="8" s="1"/>
  <c r="AA374" i="8"/>
  <c r="AB374" i="8" s="1"/>
  <c r="AC374" i="8" s="1"/>
  <c r="AA508" i="8"/>
  <c r="AB508" i="8" s="1"/>
  <c r="AC508" i="8" s="1"/>
  <c r="AA594" i="8"/>
  <c r="AB594" i="8" s="1"/>
  <c r="AC594" i="8" s="1"/>
  <c r="AA715" i="8"/>
  <c r="AB715" i="8" s="1"/>
  <c r="AC715" i="8" s="1"/>
  <c r="AA872" i="8"/>
  <c r="AB872" i="8" s="1"/>
  <c r="AC872" i="8" s="1"/>
  <c r="AA880" i="8"/>
  <c r="AB880" i="8" s="1"/>
  <c r="AC880" i="8" s="1"/>
  <c r="AA45" i="8"/>
  <c r="AB45" i="8" s="1"/>
  <c r="AC45" i="8" s="1"/>
  <c r="AA128" i="8"/>
  <c r="AB128" i="8" s="1"/>
  <c r="AC128" i="8" s="1"/>
  <c r="AA154" i="8"/>
  <c r="AB154" i="8" s="1"/>
  <c r="AC154" i="8" s="1"/>
  <c r="AA209" i="8"/>
  <c r="AA395" i="8"/>
  <c r="AB395" i="8" s="1"/>
  <c r="AC395" i="8" s="1"/>
  <c r="AA539" i="8"/>
  <c r="AB539" i="8" s="1"/>
  <c r="AC539" i="8" s="1"/>
  <c r="AA644" i="8"/>
  <c r="AB644" i="8" s="1"/>
  <c r="AC644" i="8" s="1"/>
  <c r="AA752" i="8"/>
  <c r="AB752" i="8" s="1"/>
  <c r="AC752" i="8" s="1"/>
  <c r="AA898" i="8"/>
  <c r="AB898" i="8" s="1"/>
  <c r="AC898" i="8" s="1"/>
  <c r="AA188" i="8"/>
  <c r="AB188" i="8" s="1"/>
  <c r="AC188" i="8" s="1"/>
  <c r="AA86" i="8"/>
  <c r="AB86" i="8" s="1"/>
  <c r="AC86" i="8" s="1"/>
  <c r="AA107" i="8"/>
  <c r="AB107" i="8" s="1"/>
  <c r="AC107" i="8" s="1"/>
  <c r="AA205" i="8"/>
  <c r="AB205" i="8" s="1"/>
  <c r="AC205" i="8" s="1"/>
  <c r="AA307" i="8"/>
  <c r="AB307" i="8" s="1"/>
  <c r="AC307" i="8" s="1"/>
  <c r="AA415" i="8"/>
  <c r="AB415" i="8" s="1"/>
  <c r="AC415" i="8" s="1"/>
  <c r="AA435" i="8"/>
  <c r="AB435" i="8" s="1"/>
  <c r="AC435" i="8" s="1"/>
  <c r="AA583" i="8"/>
  <c r="AB583" i="8" s="1"/>
  <c r="AC583" i="8" s="1"/>
  <c r="AA655" i="8"/>
  <c r="AB655" i="8" s="1"/>
  <c r="AC655" i="8" s="1"/>
  <c r="AA722" i="8"/>
  <c r="AB722" i="8" s="1"/>
  <c r="AC722" i="8" s="1"/>
  <c r="AA895" i="8"/>
  <c r="AB895" i="8" s="1"/>
  <c r="AC895" i="8" s="1"/>
  <c r="AA977" i="8"/>
  <c r="AB977" i="8" s="1"/>
  <c r="AC977" i="8" s="1"/>
  <c r="AA207" i="8"/>
  <c r="AA71" i="8"/>
  <c r="AA161" i="8"/>
  <c r="AB161" i="8" s="1"/>
  <c r="AC161" i="8" s="1"/>
  <c r="AA317" i="8"/>
  <c r="AB317" i="8" s="1"/>
  <c r="AC317" i="8" s="1"/>
  <c r="AA245" i="8"/>
  <c r="AA438" i="8"/>
  <c r="AB438" i="8" s="1"/>
  <c r="AC438" i="8" s="1"/>
  <c r="AA468" i="8"/>
  <c r="AB468" i="8" s="1"/>
  <c r="AC468" i="8" s="1"/>
  <c r="AA623" i="8"/>
  <c r="AB623" i="8" s="1"/>
  <c r="AC623" i="8" s="1"/>
  <c r="AA584" i="8"/>
  <c r="AB584" i="8" s="1"/>
  <c r="AC584" i="8" s="1"/>
  <c r="AA677" i="8"/>
  <c r="AB677" i="8" s="1"/>
  <c r="AC677" i="8" s="1"/>
  <c r="AA831" i="8"/>
  <c r="AB831" i="8" s="1"/>
  <c r="AC831" i="8" s="1"/>
  <c r="AA890" i="8"/>
  <c r="AB890" i="8" s="1"/>
  <c r="AC890" i="8" s="1"/>
  <c r="AA999" i="8"/>
  <c r="AB999" i="8" s="1"/>
  <c r="AC999" i="8" s="1"/>
  <c r="AA526" i="8"/>
  <c r="AB526" i="8" s="1"/>
  <c r="AC526" i="8" s="1"/>
  <c r="AA446" i="8"/>
  <c r="AB446" i="8" s="1"/>
  <c r="AC446" i="8" s="1"/>
  <c r="AA512" i="8"/>
  <c r="AB512" i="8" s="1"/>
  <c r="AC512" i="8" s="1"/>
  <c r="AA534" i="8"/>
  <c r="AB534" i="8" s="1"/>
  <c r="AC534" i="8" s="1"/>
  <c r="AA557" i="8"/>
  <c r="AB557" i="8" s="1"/>
  <c r="AC557" i="8" s="1"/>
  <c r="AA629" i="8"/>
  <c r="AB629" i="8" s="1"/>
  <c r="AC629" i="8" s="1"/>
  <c r="AA730" i="8"/>
  <c r="AB730" i="8" s="1"/>
  <c r="AC730" i="8" s="1"/>
  <c r="AA791" i="8"/>
  <c r="AB791" i="8" s="1"/>
  <c r="AC791" i="8" s="1"/>
  <c r="AA888" i="8"/>
  <c r="AB888" i="8" s="1"/>
  <c r="AC888" i="8" s="1"/>
  <c r="AA986" i="8"/>
  <c r="AB986" i="8" s="1"/>
  <c r="AC986" i="8" s="1"/>
  <c r="AA681" i="8"/>
  <c r="AB681" i="8" s="1"/>
  <c r="AC681" i="8" s="1"/>
  <c r="AA782" i="8"/>
  <c r="AB782" i="8" s="1"/>
  <c r="AC782" i="8" s="1"/>
  <c r="AA785" i="8"/>
  <c r="AB785" i="8" s="1"/>
  <c r="AC785" i="8" s="1"/>
  <c r="AA873" i="8"/>
  <c r="AB873" i="8" s="1"/>
  <c r="AC873" i="8" s="1"/>
  <c r="AA1004" i="8"/>
  <c r="AB1004" i="8" s="1"/>
  <c r="AC1004" i="8" s="1"/>
  <c r="AA9" i="8"/>
  <c r="AA278" i="8"/>
  <c r="AB278" i="8" s="1"/>
  <c r="AC278" i="8" s="1"/>
  <c r="Q81" i="7"/>
  <c r="M81" i="7"/>
  <c r="Q20" i="2" s="1"/>
  <c r="AF20" i="2" s="1"/>
  <c r="Q79" i="7"/>
  <c r="M79" i="7"/>
  <c r="Q18" i="2" s="1"/>
  <c r="AD18" i="2" s="1"/>
  <c r="M77" i="7"/>
  <c r="Q16" i="2" s="1"/>
  <c r="AB16" i="2" s="1"/>
  <c r="Q77" i="7"/>
  <c r="AS82" i="7"/>
  <c r="AN81" i="7"/>
  <c r="AQ80" i="7"/>
  <c r="AT79" i="7"/>
  <c r="AO78" i="7"/>
  <c r="AR77" i="7"/>
  <c r="AR82" i="7"/>
  <c r="AM81" i="7"/>
  <c r="AP80" i="7"/>
  <c r="AS79" i="7"/>
  <c r="AN78" i="7"/>
  <c r="AQ77" i="7"/>
  <c r="AQ82" i="7"/>
  <c r="AT81" i="7"/>
  <c r="AO80" i="7"/>
  <c r="AR79" i="7"/>
  <c r="AM78" i="7"/>
  <c r="AP77" i="7"/>
  <c r="AP82" i="7"/>
  <c r="AS81" i="7"/>
  <c r="AN80" i="7"/>
  <c r="AQ79" i="7"/>
  <c r="AT78" i="7"/>
  <c r="AO77" i="7"/>
  <c r="AM82" i="7"/>
  <c r="AP81" i="7"/>
  <c r="AS80" i="7"/>
  <c r="AN79" i="7"/>
  <c r="AQ78" i="7"/>
  <c r="AT77" i="7"/>
  <c r="AT82" i="7"/>
  <c r="AO81" i="7"/>
  <c r="AR80" i="7"/>
  <c r="AM79" i="7"/>
  <c r="AP78" i="7"/>
  <c r="AS77" i="7"/>
  <c r="AN82" i="7"/>
  <c r="AP79" i="7"/>
  <c r="AR81" i="7"/>
  <c r="AO79" i="7"/>
  <c r="AQ81" i="7"/>
  <c r="AM80" i="7"/>
  <c r="AN77" i="7"/>
  <c r="AT80" i="7"/>
  <c r="AM77" i="7"/>
  <c r="AS78" i="7"/>
  <c r="AR78" i="7"/>
  <c r="AO82" i="7"/>
  <c r="M82" i="7"/>
  <c r="Q21" i="2" s="1"/>
  <c r="AG21" i="2" s="1"/>
  <c r="Q82" i="7"/>
  <c r="Q78" i="7"/>
  <c r="M78" i="7"/>
  <c r="Q17" i="2" s="1"/>
  <c r="AC17" i="2" s="1"/>
  <c r="AD36" i="7"/>
  <c r="AG35" i="7"/>
  <c r="AJ34" i="7"/>
  <c r="AE33" i="7"/>
  <c r="AC36" i="7"/>
  <c r="AF35" i="7"/>
  <c r="AI34" i="7"/>
  <c r="AD33" i="7"/>
  <c r="AG32" i="7"/>
  <c r="AJ36" i="7"/>
  <c r="AE35" i="7"/>
  <c r="AH34" i="7"/>
  <c r="AC33" i="7"/>
  <c r="AF32" i="7"/>
  <c r="AI31" i="7"/>
  <c r="AD30" i="7"/>
  <c r="AG29" i="7"/>
  <c r="AJ28" i="7"/>
  <c r="AE27" i="7"/>
  <c r="AH26" i="7"/>
  <c r="AC25" i="7"/>
  <c r="AF24" i="7"/>
  <c r="AI23" i="7"/>
  <c r="AD22" i="7"/>
  <c r="AI36" i="7"/>
  <c r="AD35" i="7"/>
  <c r="AG34" i="7"/>
  <c r="AJ33" i="7"/>
  <c r="AE32" i="7"/>
  <c r="AH31" i="7"/>
  <c r="AC30" i="7"/>
  <c r="AF29" i="7"/>
  <c r="AF36" i="7"/>
  <c r="AI35" i="7"/>
  <c r="AD34" i="7"/>
  <c r="AG33" i="7"/>
  <c r="AJ32" i="7"/>
  <c r="AE31" i="7"/>
  <c r="AH30" i="7"/>
  <c r="AC29" i="7"/>
  <c r="AF28" i="7"/>
  <c r="AI27" i="7"/>
  <c r="AD26" i="7"/>
  <c r="AG25" i="7"/>
  <c r="AJ24" i="7"/>
  <c r="AE23" i="7"/>
  <c r="AH22" i="7"/>
  <c r="AC34" i="7"/>
  <c r="AH32" i="7"/>
  <c r="AD28" i="7"/>
  <c r="AH27" i="7"/>
  <c r="AH25" i="7"/>
  <c r="AD23" i="7"/>
  <c r="AI22" i="7"/>
  <c r="AJ21" i="7"/>
  <c r="AE20" i="7"/>
  <c r="AH19" i="7"/>
  <c r="AC18" i="7"/>
  <c r="AF17" i="7"/>
  <c r="AI16" i="7"/>
  <c r="AD15" i="7"/>
  <c r="AG14" i="7"/>
  <c r="AJ13" i="7"/>
  <c r="AD32" i="7"/>
  <c r="AC28" i="7"/>
  <c r="AG27" i="7"/>
  <c r="AF25" i="7"/>
  <c r="AI24" i="7"/>
  <c r="AC23" i="7"/>
  <c r="AG22" i="7"/>
  <c r="AI21" i="7"/>
  <c r="AD20" i="7"/>
  <c r="AG19" i="7"/>
  <c r="AJ18" i="7"/>
  <c r="AE17" i="7"/>
  <c r="AH16" i="7"/>
  <c r="AC15" i="7"/>
  <c r="AF14" i="7"/>
  <c r="AI13" i="7"/>
  <c r="AD12" i="7"/>
  <c r="AG11" i="7"/>
  <c r="AC32" i="7"/>
  <c r="AJ30" i="7"/>
  <c r="AJ29" i="7"/>
  <c r="AF27" i="7"/>
  <c r="AJ26" i="7"/>
  <c r="AE25" i="7"/>
  <c r="AH24" i="7"/>
  <c r="AF22" i="7"/>
  <c r="AH21" i="7"/>
  <c r="AC20" i="7"/>
  <c r="AJ31" i="7"/>
  <c r="AI30" i="7"/>
  <c r="AI29" i="7"/>
  <c r="AD27" i="7"/>
  <c r="AI26" i="7"/>
  <c r="AD25" i="7"/>
  <c r="AG24" i="7"/>
  <c r="AE22" i="7"/>
  <c r="AG21" i="7"/>
  <c r="AJ20" i="7"/>
  <c r="AE19" i="7"/>
  <c r="AH18" i="7"/>
  <c r="AC17" i="7"/>
  <c r="AE36" i="7"/>
  <c r="AC35" i="7"/>
  <c r="AF34" i="7"/>
  <c r="AH33" i="7"/>
  <c r="AD31" i="7"/>
  <c r="AE30" i="7"/>
  <c r="AD29" i="7"/>
  <c r="AG28" i="7"/>
  <c r="AE26" i="7"/>
  <c r="AJ25" i="7"/>
  <c r="AC24" i="7"/>
  <c r="AG23" i="7"/>
  <c r="AD21" i="7"/>
  <c r="AG20" i="7"/>
  <c r="AJ19" i="7"/>
  <c r="AE18" i="7"/>
  <c r="AH17" i="7"/>
  <c r="AG36" i="7"/>
  <c r="AF33" i="7"/>
  <c r="AF30" i="7"/>
  <c r="AE28" i="7"/>
  <c r="AG26" i="7"/>
  <c r="AJ23" i="7"/>
  <c r="AF21" i="7"/>
  <c r="AH20" i="7"/>
  <c r="AF19" i="7"/>
  <c r="AF15" i="7"/>
  <c r="AJ14" i="7"/>
  <c r="AE13" i="7"/>
  <c r="AI12" i="7"/>
  <c r="AI11" i="7"/>
  <c r="AH10" i="7"/>
  <c r="AC9" i="7"/>
  <c r="AF8" i="7"/>
  <c r="AE8" i="7"/>
  <c r="AF31" i="7"/>
  <c r="AC27" i="7"/>
  <c r="AI17" i="7"/>
  <c r="AE16" i="7"/>
  <c r="AD10" i="7"/>
  <c r="AJ8" i="7"/>
  <c r="AI15" i="7"/>
  <c r="AC14" i="7"/>
  <c r="AC11" i="7"/>
  <c r="AJ35" i="7"/>
  <c r="AI32" i="7"/>
  <c r="AF26" i="7"/>
  <c r="AH23" i="7"/>
  <c r="AE21" i="7"/>
  <c r="AF20" i="7"/>
  <c r="AD19" i="7"/>
  <c r="AI18" i="7"/>
  <c r="AJ16" i="7"/>
  <c r="AE15" i="7"/>
  <c r="AI14" i="7"/>
  <c r="AD13" i="7"/>
  <c r="AH12" i="7"/>
  <c r="AH11" i="7"/>
  <c r="AG10" i="7"/>
  <c r="AJ9" i="7"/>
  <c r="AD18" i="7"/>
  <c r="AJ15" i="7"/>
  <c r="AD14" i="7"/>
  <c r="AE12" i="7"/>
  <c r="AD11" i="7"/>
  <c r="AD24" i="7"/>
  <c r="AH13" i="7"/>
  <c r="AF9" i="7"/>
  <c r="AI8" i="7"/>
  <c r="AH35" i="7"/>
  <c r="AC26" i="7"/>
  <c r="AF23" i="7"/>
  <c r="AC21" i="7"/>
  <c r="AC19" i="7"/>
  <c r="AG18" i="7"/>
  <c r="AG16" i="7"/>
  <c r="AH14" i="7"/>
  <c r="AC13" i="7"/>
  <c r="AG12" i="7"/>
  <c r="AF11" i="7"/>
  <c r="AF10" i="7"/>
  <c r="AI9" i="7"/>
  <c r="AD8" i="7"/>
  <c r="AC31" i="7"/>
  <c r="AD16" i="7"/>
  <c r="AC10" i="7"/>
  <c r="AG31" i="7"/>
  <c r="AH29" i="7"/>
  <c r="AJ27" i="7"/>
  <c r="AF18" i="7"/>
  <c r="AJ17" i="7"/>
  <c r="AF16" i="7"/>
  <c r="AE14" i="7"/>
  <c r="AF12" i="7"/>
  <c r="AE11" i="7"/>
  <c r="AE10" i="7"/>
  <c r="AH9" i="7"/>
  <c r="AC8" i="7"/>
  <c r="AE29" i="7"/>
  <c r="AE24" i="7"/>
  <c r="AG9" i="7"/>
  <c r="AE34" i="7"/>
  <c r="AI28" i="7"/>
  <c r="AJ22" i="7"/>
  <c r="AD17" i="7"/>
  <c r="AC16" i="7"/>
  <c r="AH15" i="7"/>
  <c r="AG13" i="7"/>
  <c r="AJ10" i="7"/>
  <c r="AE9" i="7"/>
  <c r="AH8" i="7"/>
  <c r="AI25" i="7"/>
  <c r="AI19" i="7"/>
  <c r="AG15" i="7"/>
  <c r="AJ11" i="7"/>
  <c r="AI10" i="7"/>
  <c r="AD9" i="7"/>
  <c r="AG17" i="7"/>
  <c r="AC12" i="7"/>
  <c r="AH36" i="7"/>
  <c r="AI33" i="7"/>
  <c r="AG30" i="7"/>
  <c r="AH28" i="7"/>
  <c r="AC22" i="7"/>
  <c r="AI20" i="7"/>
  <c r="AF13" i="7"/>
  <c r="AJ12" i="7"/>
  <c r="AG8" i="7"/>
  <c r="M80" i="7"/>
  <c r="Q19" i="2" s="1"/>
  <c r="AE19" i="2" s="1"/>
  <c r="Q80" i="7"/>
  <c r="AC15" i="8" l="1"/>
  <c r="AZ13" i="8" s="1"/>
  <c r="L27" i="5" s="1"/>
  <c r="Z27" i="5" s="1"/>
  <c r="AY13" i="8"/>
  <c r="J27" i="5" s="1"/>
  <c r="BB13" i="8"/>
  <c r="S13" i="8"/>
  <c r="AB13" i="8"/>
  <c r="AB54" i="8"/>
  <c r="AC54" i="8" s="1"/>
  <c r="S54" i="8"/>
  <c r="S207" i="8"/>
  <c r="AB207" i="8"/>
  <c r="AC207" i="8" s="1"/>
  <c r="AB247" i="8"/>
  <c r="AC247" i="8" s="1"/>
  <c r="S247" i="8"/>
  <c r="BB38" i="8"/>
  <c r="BB14" i="8"/>
  <c r="BB48" i="8"/>
  <c r="BB65" i="8"/>
  <c r="BB29" i="8"/>
  <c r="BB50" i="8"/>
  <c r="BB34" i="8"/>
  <c r="BB56" i="8"/>
  <c r="BB33" i="8"/>
  <c r="BB17" i="8"/>
  <c r="BB23" i="8"/>
  <c r="BB25" i="8"/>
  <c r="BB59" i="8"/>
  <c r="BB41" i="8"/>
  <c r="BB63" i="8"/>
  <c r="BB43" i="8"/>
  <c r="BB27" i="8"/>
  <c r="BB37" i="8"/>
  <c r="BB32" i="8"/>
  <c r="BB53" i="8"/>
  <c r="BB22" i="8"/>
  <c r="BB40" i="8"/>
  <c r="BB44" i="8"/>
  <c r="BB64" i="8"/>
  <c r="BB54" i="8"/>
  <c r="BB15" i="8"/>
  <c r="BB58" i="8"/>
  <c r="BB24" i="8"/>
  <c r="BB62" i="8"/>
  <c r="BB30" i="8"/>
  <c r="BB26" i="8"/>
  <c r="BB19" i="8"/>
  <c r="BB47" i="8"/>
  <c r="BB20" i="8"/>
  <c r="BB46" i="8"/>
  <c r="BB51" i="8"/>
  <c r="BB61" i="8"/>
  <c r="AC16" i="8"/>
  <c r="BB16" i="8"/>
  <c r="BB31" i="8"/>
  <c r="BB42" i="8"/>
  <c r="BB36" i="8"/>
  <c r="BB28" i="8"/>
  <c r="BB55" i="8"/>
  <c r="BB18" i="8"/>
  <c r="BB52" i="8"/>
  <c r="BB39" i="8"/>
  <c r="BB60" i="8"/>
  <c r="BB35" i="8"/>
  <c r="BB49" i="8"/>
  <c r="BB45" i="8"/>
  <c r="BB57" i="8"/>
  <c r="BB21" i="8"/>
  <c r="AB211" i="8"/>
  <c r="AC211" i="8" s="1"/>
  <c r="S211" i="8"/>
  <c r="S69" i="8"/>
  <c r="AB69" i="8"/>
  <c r="AC69" i="8" s="1"/>
  <c r="AB55" i="8"/>
  <c r="AC55" i="8" s="1"/>
  <c r="S55" i="8"/>
  <c r="AB12" i="8"/>
  <c r="S12" i="8"/>
  <c r="AB209" i="8"/>
  <c r="AC209" i="8" s="1"/>
  <c r="S209" i="8"/>
  <c r="AB49" i="8"/>
  <c r="AC49" i="8" s="1"/>
  <c r="S49" i="8"/>
  <c r="AB8" i="8"/>
  <c r="S8" i="8"/>
  <c r="S65" i="8"/>
  <c r="AB65" i="8"/>
  <c r="AC65" i="8" s="1"/>
  <c r="AB47" i="8"/>
  <c r="AC47" i="8" s="1"/>
  <c r="S47" i="8"/>
  <c r="AB9" i="8"/>
  <c r="S9" i="8"/>
  <c r="S245" i="8"/>
  <c r="AD245" i="8" s="1"/>
  <c r="AB245" i="8"/>
  <c r="AC245" i="8" s="1"/>
  <c r="S56" i="8"/>
  <c r="AB56" i="8"/>
  <c r="AC56" i="8" s="1"/>
  <c r="S248" i="8"/>
  <c r="AB248" i="8"/>
  <c r="AC248" i="8" s="1"/>
  <c r="AB68" i="8"/>
  <c r="AC68" i="8" s="1"/>
  <c r="S68" i="8"/>
  <c r="S67" i="8"/>
  <c r="AB246" i="8"/>
  <c r="AC246" i="8" s="1"/>
  <c r="S246" i="8"/>
  <c r="S51" i="8"/>
  <c r="AB51" i="8"/>
  <c r="AC51" i="8" s="1"/>
  <c r="S11" i="8"/>
  <c r="AB11" i="8"/>
  <c r="S53" i="8"/>
  <c r="AB53" i="8"/>
  <c r="AC53" i="8" s="1"/>
  <c r="AB48" i="8"/>
  <c r="AC48" i="8" s="1"/>
  <c r="S48" i="8"/>
  <c r="S66" i="8"/>
  <c r="AB66" i="8"/>
  <c r="AC66" i="8" s="1"/>
  <c r="S14" i="8"/>
  <c r="AB14" i="8"/>
  <c r="S71" i="8"/>
  <c r="AB71" i="8"/>
  <c r="AC71" i="8" s="1"/>
  <c r="AB210" i="8"/>
  <c r="AC210" i="8" s="1"/>
  <c r="S210" i="8"/>
  <c r="S57" i="8"/>
  <c r="AB57" i="8"/>
  <c r="AC57" i="8" s="1"/>
  <c r="AB50" i="8"/>
  <c r="AC50" i="8" s="1"/>
  <c r="S50" i="8"/>
  <c r="S15" i="8"/>
  <c r="AB70" i="8"/>
  <c r="AC70" i="8" s="1"/>
  <c r="S70" i="8"/>
  <c r="AB208" i="8"/>
  <c r="AC208" i="8" s="1"/>
  <c r="S208" i="8"/>
  <c r="S206" i="8"/>
  <c r="AD206" i="8" s="1"/>
  <c r="AB206" i="8"/>
  <c r="AC206" i="8" s="1"/>
  <c r="AB10" i="8"/>
  <c r="S10" i="8"/>
  <c r="AI82" i="7"/>
  <c r="AD81" i="7"/>
  <c r="AG80" i="7"/>
  <c r="AJ79" i="7"/>
  <c r="AE78" i="7"/>
  <c r="AH77" i="7"/>
  <c r="AH82" i="7"/>
  <c r="AC81" i="7"/>
  <c r="AF80" i="7"/>
  <c r="AI79" i="7"/>
  <c r="AD78" i="7"/>
  <c r="AG77" i="7"/>
  <c r="AG82" i="7"/>
  <c r="AJ81" i="7"/>
  <c r="AE80" i="7"/>
  <c r="AH79" i="7"/>
  <c r="AC78" i="7"/>
  <c r="AF77" i="7"/>
  <c r="AF82" i="7"/>
  <c r="AI81" i="7"/>
  <c r="AD80" i="7"/>
  <c r="AG79" i="7"/>
  <c r="AJ78" i="7"/>
  <c r="AE77" i="7"/>
  <c r="AC82" i="7"/>
  <c r="AF81" i="7"/>
  <c r="AI80" i="7"/>
  <c r="AD79" i="7"/>
  <c r="AG78" i="7"/>
  <c r="AJ77" i="7"/>
  <c r="AJ82" i="7"/>
  <c r="AE81" i="7"/>
  <c r="AH80" i="7"/>
  <c r="AC79" i="7"/>
  <c r="AF78" i="7"/>
  <c r="AI77" i="7"/>
  <c r="AC80" i="7"/>
  <c r="AD77" i="7"/>
  <c r="AE82" i="7"/>
  <c r="AC77" i="7"/>
  <c r="AD82" i="7"/>
  <c r="AF79" i="7"/>
  <c r="AH81" i="7"/>
  <c r="AI78" i="7"/>
  <c r="AG81" i="7"/>
  <c r="AJ80" i="7"/>
  <c r="AH78" i="7"/>
  <c r="AE79" i="7"/>
  <c r="AC10" i="8" l="1"/>
  <c r="AZ8" i="8" s="1"/>
  <c r="L22" i="5" s="1"/>
  <c r="Z22" i="5" s="1"/>
  <c r="AY8" i="8"/>
  <c r="J22" i="5" s="1"/>
  <c r="BB8" i="8"/>
  <c r="AY12" i="8"/>
  <c r="J26" i="5" s="1"/>
  <c r="AC14" i="8"/>
  <c r="AZ12" i="8" s="1"/>
  <c r="L26" i="5" s="1"/>
  <c r="Z26" i="5" s="1"/>
  <c r="BB12" i="8"/>
  <c r="AD65" i="8"/>
  <c r="AD11" i="8"/>
  <c r="AD8" i="8"/>
  <c r="AD14" i="8"/>
  <c r="AD10" i="8"/>
  <c r="AD9" i="8"/>
  <c r="AD15" i="8"/>
  <c r="AD13" i="8"/>
  <c r="AD12" i="8"/>
  <c r="AC9" i="8"/>
  <c r="AZ7" i="8" s="1"/>
  <c r="L21" i="5" s="1"/>
  <c r="Z21" i="5" s="1"/>
  <c r="AY7" i="8"/>
  <c r="J21" i="5" s="1"/>
  <c r="BB7" i="8"/>
  <c r="AD49" i="8"/>
  <c r="AD50" i="8"/>
  <c r="AD48" i="8"/>
  <c r="AD47" i="8"/>
  <c r="AD51" i="8"/>
  <c r="AC12" i="8"/>
  <c r="AZ10" i="8" s="1"/>
  <c r="L24" i="5" s="1"/>
  <c r="Z24" i="5" s="1"/>
  <c r="BB10" i="8"/>
  <c r="AY10" i="8"/>
  <c r="J24" i="5" s="1"/>
  <c r="AC8" i="8"/>
  <c r="AZ6" i="8" s="1"/>
  <c r="L20" i="5" s="1"/>
  <c r="Z20" i="5" s="1"/>
  <c r="AY6" i="8"/>
  <c r="J20" i="5" s="1"/>
  <c r="BB6" i="8"/>
  <c r="AC13" i="8"/>
  <c r="AZ11" i="8" s="1"/>
  <c r="L25" i="5" s="1"/>
  <c r="Z25" i="5" s="1"/>
  <c r="AY11" i="8"/>
  <c r="J25" i="5" s="1"/>
  <c r="BB11" i="8"/>
  <c r="BB9" i="8"/>
  <c r="AY9" i="8"/>
  <c r="J23" i="5" s="1"/>
  <c r="AC11" i="8"/>
  <c r="AZ9" i="8" s="1"/>
  <c r="L23" i="5" s="1"/>
  <c r="Z23" i="5" s="1"/>
  <c r="AD56" i="8"/>
  <c r="AD55" i="8"/>
  <c r="AD53" i="8"/>
  <c r="AD57" i="8"/>
  <c r="AD54"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<sst xmlns="http://schemas.openxmlformats.org/spreadsheetml/2006/main" count="5017" uniqueCount="1115">
  <si>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</si>
  <si>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</si>
  <si>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</si>
  <si>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</si>
  <si>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</si>
  <si>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</si>
  <si>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</si>
  <si>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</si>
  <si>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</si>
  <si>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</si>
  <si>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</si>
  <si>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</si>
  <si>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</si>
  <si>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</si>
  <si>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</si>
  <si>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</si>
  <si>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</si>
  <si>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</si>
  <si>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</si>
  <si>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</si>
  <si>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</si>
  <si>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</si>
  <si>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</si>
  <si>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</si>
  <si>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</si>
  <si>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</si>
  <si>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</si>
  <si>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</si>
  <si>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</si>
  <si>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</si>
  <si>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</si>
  <si>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</si>
  <si>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</si>
  <si>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</si>
  <si>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</si>
  <si>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</si>
  <si>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</si>
  <si>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</si>
  <si>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</si>
  <si>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</si>
  <si>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</si>
  <si>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</si>
  <si>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</si>
  <si>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</si>
  <si>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</si>
  <si>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</si>
  <si>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</si>
  <si>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</si>
  <si>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</si>
  <si>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</si>
  <si>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</si>
  <si>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</si>
  <si>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</si>
  <si>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</si>
  <si>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</si>
  <si>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</si>
  <si>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</si>
  <si>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</si>
  <si>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</si>
  <si>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</si>
  <si>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</si>
  <si>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</si>
  <si>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</si>
  <si>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</si>
  <si>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</si>
  <si>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</si>
  <si>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</si>
  <si>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</si>
  <si>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</si>
  <si>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</si>
  <si>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</si>
  <si>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</si>
  <si>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</si>
  <si>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</si>
  <si>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</si>
  <si>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</si>
  <si>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</si>
  <si>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</si>
  <si>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</si>
  <si>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</si>
  <si>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</si>
  <si>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</si>
  <si>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</si>
  <si>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</si>
  <si>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</si>
  <si>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</si>
  <si>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</si>
  <si>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</si>
  <si>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</si>
  <si>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</si>
  <si>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</si>
  <si>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</si>
  <si>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</si>
  <si>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</si>
  <si>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</si>
  <si>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</si>
  <si>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</si>
  <si>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</si>
  <si>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</si>
  <si>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</si>
  <si>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</si>
  <si>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</si>
  <si>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</si>
  <si>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</si>
  <si>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</si>
  <si>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</si>
  <si>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</si>
  <si>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</si>
  <si>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</si>
  <si>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</si>
  <si>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</si>
  <si>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Central &amp; Grange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</si>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</sst>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69877014-1D02-4608-95FC-6FDC54CEC9FD}"/>
    <cellStyle name="Currency 2" xfId="11" xr:uid="{10426072-24C1-4579-90E1-AD2F4BA6C83D}"/>
    <cellStyle name="Hyperlink 2" xfId="2" xr:uid="{1A524D9A-EA22-425D-9D2C-19EAA97EE99C}"/>
    <cellStyle name="Normal" xfId="0" builtinId="0"/>
    <cellStyle name="Normal 2" xfId="1" xr:uid="{D0AA4960-F65D-4DD4-8F50-B19C35918E79}"/>
    <cellStyle name="Normal 2 2 2" xfId="3" xr:uid="{2CDF1AFA-7D37-413F-8569-E1B6ED71A4B6}"/>
    <cellStyle name="Normal 3" xfId="4" xr:uid="{A767E7F8-B03D-4D03-B919-BC8B236C54B6}"/>
    <cellStyle name="Normal 5" xfId="9" xr:uid="{397296AA-5FA4-4906-BAB2-9AE4DA447784}"/>
    <cellStyle name="Normal 6" xfId="7" xr:uid="{9F758AD0-7BEA-4BA7-8647-B79C32F840CA}"/>
    <cellStyle name="Per cent 2" xfId="8" xr:uid="{F995D575-1499-4E8A-94A2-EABB292E0AFF}"/>
    <cellStyle name="Percent 2" xfId="6" xr:uid="{08880BBF-6448-4C2C-A393-70C7ADCA57F0}"/>
    <cellStyle name="Percent 2 2" xfId="10" xr:uid="{4518432C-5119-432E-846D-A2C6A8E3F62B}"/>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A13C-4943-BF36-FE5527235CB3}"/>
              </c:ext>
            </c:extLst>
          </c:dPt>
          <c:dPt>
            <c:idx val="1"/>
            <c:invertIfNegative val="0"/>
            <c:bubble3D val="0"/>
            <c:spPr>
              <a:solidFill>
                <a:srgbClr val="1B8E82"/>
              </a:solidFill>
            </c:spPr>
            <c:extLst>
              <c:ext xmlns:c16="http://schemas.microsoft.com/office/drawing/2014/chart" uri="{C3380CC4-5D6E-409C-BE32-E72D297353CC}">
                <c16:uniqueId val="{00000003-A13C-4943-BF36-FE5527235CB3}"/>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A13C-4943-BF36-FE5527235CB3}"/>
              </c:ext>
            </c:extLst>
          </c:dPt>
          <c:dPt>
            <c:idx val="3"/>
            <c:invertIfNegative val="0"/>
            <c:bubble3D val="0"/>
            <c:spPr>
              <a:solidFill>
                <a:srgbClr val="1C4A4F"/>
              </a:solidFill>
            </c:spPr>
            <c:extLst>
              <c:ext xmlns:c16="http://schemas.microsoft.com/office/drawing/2014/chart" uri="{C3380CC4-5D6E-409C-BE32-E72D297353CC}">
                <c16:uniqueId val="{00000007-A13C-4943-BF36-FE5527235CB3}"/>
              </c:ext>
            </c:extLst>
          </c:dPt>
          <c:dPt>
            <c:idx val="4"/>
            <c:invertIfNegative val="0"/>
            <c:bubble3D val="0"/>
            <c:spPr>
              <a:solidFill>
                <a:srgbClr val="D7A928"/>
              </a:solidFill>
            </c:spPr>
            <c:extLst>
              <c:ext xmlns:c16="http://schemas.microsoft.com/office/drawing/2014/chart" uri="{C3380CC4-5D6E-409C-BE32-E72D297353CC}">
                <c16:uniqueId val="{00000009-A13C-4943-BF36-FE5527235CB3}"/>
              </c:ext>
            </c:extLst>
          </c:dPt>
          <c:dPt>
            <c:idx val="5"/>
            <c:invertIfNegative val="0"/>
            <c:bubble3D val="0"/>
            <c:spPr>
              <a:solidFill>
                <a:srgbClr val="696969"/>
              </a:solidFill>
            </c:spPr>
            <c:extLst>
              <c:ext xmlns:c16="http://schemas.microsoft.com/office/drawing/2014/chart" uri="{C3380CC4-5D6E-409C-BE32-E72D297353CC}">
                <c16:uniqueId val="{0000000B-A13C-4943-BF36-FE5527235CB3}"/>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22.146850540439804</c:v>
                </c:pt>
                <c:pt idx="1">
                  <c:v>43.779351472232577</c:v>
                </c:pt>
                <c:pt idx="2">
                  <c:v>24.137159895639211</c:v>
                </c:pt>
                <c:pt idx="3">
                  <c:v>8.1997763697353712</c:v>
                </c:pt>
                <c:pt idx="4">
                  <c:v>1.006336190831159</c:v>
                </c:pt>
                <c:pt idx="5">
                  <c:v>0.73052553112187857</c:v>
                </c:pt>
              </c:numCache>
            </c:numRef>
          </c:val>
          <c:extLst>
            <c:ext xmlns:c16="http://schemas.microsoft.com/office/drawing/2014/chart" uri="{C3380CC4-5D6E-409C-BE32-E72D297353CC}">
              <c16:uniqueId val="{0000000C-A13C-4943-BF36-FE5527235CB3}"/>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A13C-4943-BF36-FE5527235CB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AD75-4C56-814F-271FE7A43133}"/>
              </c:ext>
            </c:extLst>
          </c:dPt>
          <c:val>
            <c:numRef>
              <c:f>Group!$AB$16:$AB$21</c:f>
              <c:numCache>
                <c:formatCode>General</c:formatCode>
                <c:ptCount val="6"/>
                <c:pt idx="0">
                  <c:v>238.58392684545754</c:v>
                </c:pt>
                <c:pt idx="1">
                  <c:v>100</c:v>
                </c:pt>
                <c:pt idx="2">
                  <c:v>100</c:v>
                </c:pt>
                <c:pt idx="3">
                  <c:v>100</c:v>
                </c:pt>
                <c:pt idx="4">
                  <c:v>100</c:v>
                </c:pt>
                <c:pt idx="5">
                  <c:v>100</c:v>
                </c:pt>
              </c:numCache>
            </c:numRef>
          </c:val>
          <c:extLst>
            <c:ext xmlns:c16="http://schemas.microsoft.com/office/drawing/2014/chart" uri="{C3380CC4-5D6E-409C-BE32-E72D297353CC}">
              <c16:uniqueId val="{00000001-AD75-4C56-814F-271FE7A43133}"/>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369.93041745184865</c:v>
                </c:pt>
                <c:pt idx="2">
                  <c:v>100</c:v>
                </c:pt>
                <c:pt idx="3">
                  <c:v>100</c:v>
                </c:pt>
                <c:pt idx="4">
                  <c:v>100</c:v>
                </c:pt>
                <c:pt idx="5">
                  <c:v>100</c:v>
                </c:pt>
              </c:numCache>
            </c:numRef>
          </c:val>
          <c:extLst>
            <c:ext xmlns:c16="http://schemas.microsoft.com/office/drawing/2014/chart" uri="{C3380CC4-5D6E-409C-BE32-E72D297353CC}">
              <c16:uniqueId val="{00000002-AD75-4C56-814F-271FE7A4313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AD75-4C56-814F-271FE7A43133}"/>
              </c:ext>
            </c:extLst>
          </c:dPt>
          <c:val>
            <c:numRef>
              <c:f>Group!$AD$16:$AD$21</c:f>
              <c:numCache>
                <c:formatCode>General</c:formatCode>
                <c:ptCount val="6"/>
                <c:pt idx="0">
                  <c:v>100</c:v>
                </c:pt>
                <c:pt idx="1">
                  <c:v>100</c:v>
                </c:pt>
                <c:pt idx="2">
                  <c:v>165.91881134882803</c:v>
                </c:pt>
                <c:pt idx="3">
                  <c:v>100</c:v>
                </c:pt>
                <c:pt idx="4">
                  <c:v>100</c:v>
                </c:pt>
                <c:pt idx="5">
                  <c:v>100</c:v>
                </c:pt>
              </c:numCache>
            </c:numRef>
          </c:val>
          <c:extLst>
            <c:ext xmlns:c16="http://schemas.microsoft.com/office/drawing/2014/chart" uri="{C3380CC4-5D6E-409C-BE32-E72D297353CC}">
              <c16:uniqueId val="{00000004-AD75-4C56-814F-271FE7A4313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AD75-4C56-814F-271FE7A43133}"/>
              </c:ext>
            </c:extLst>
          </c:dPt>
          <c:val>
            <c:numRef>
              <c:f>Group!$AE$16:$AE$21</c:f>
              <c:numCache>
                <c:formatCode>General</c:formatCode>
                <c:ptCount val="6"/>
                <c:pt idx="0">
                  <c:v>100</c:v>
                </c:pt>
                <c:pt idx="1">
                  <c:v>100</c:v>
                </c:pt>
                <c:pt idx="2">
                  <c:v>100</c:v>
                </c:pt>
                <c:pt idx="3">
                  <c:v>28.289656561451299</c:v>
                </c:pt>
                <c:pt idx="4">
                  <c:v>100</c:v>
                </c:pt>
                <c:pt idx="5">
                  <c:v>100</c:v>
                </c:pt>
              </c:numCache>
            </c:numRef>
          </c:val>
          <c:extLst>
            <c:ext xmlns:c16="http://schemas.microsoft.com/office/drawing/2014/chart" uri="{C3380CC4-5D6E-409C-BE32-E72D297353CC}">
              <c16:uniqueId val="{00000006-AD75-4C56-814F-271FE7A4313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AD75-4C56-814F-271FE7A43133}"/>
              </c:ext>
            </c:extLst>
          </c:dPt>
          <c:val>
            <c:numRef>
              <c:f>Group!$AF$16:$AF$21</c:f>
              <c:numCache>
                <c:formatCode>General</c:formatCode>
                <c:ptCount val="6"/>
                <c:pt idx="0">
                  <c:v>100</c:v>
                </c:pt>
                <c:pt idx="1">
                  <c:v>100</c:v>
                </c:pt>
                <c:pt idx="2">
                  <c:v>100</c:v>
                </c:pt>
                <c:pt idx="3">
                  <c:v>100</c:v>
                </c:pt>
                <c:pt idx="4">
                  <c:v>2.9742092347334745</c:v>
                </c:pt>
                <c:pt idx="5">
                  <c:v>100</c:v>
                </c:pt>
              </c:numCache>
            </c:numRef>
          </c:val>
          <c:extLst>
            <c:ext xmlns:c16="http://schemas.microsoft.com/office/drawing/2014/chart" uri="{C3380CC4-5D6E-409C-BE32-E72D297353CC}">
              <c16:uniqueId val="{00000008-AD75-4C56-814F-271FE7A43133}"/>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48.224888646151243</c:v>
                </c:pt>
              </c:numCache>
            </c:numRef>
          </c:val>
          <c:extLst>
            <c:ext xmlns:c16="http://schemas.microsoft.com/office/drawing/2014/chart" uri="{C3380CC4-5D6E-409C-BE32-E72D297353CC}">
              <c16:uniqueId val="{00000009-AD75-4C56-814F-271FE7A43133}"/>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334D-4342-8DFF-00B423ABA7DE}"/>
              </c:ext>
            </c:extLst>
          </c:dPt>
          <c:val>
            <c:numRef>
              <c:f>Type!$Z$16:$Z$44</c:f>
              <c:numCache>
                <c:formatCode>General</c:formatCode>
                <c:ptCount val="29"/>
                <c:pt idx="0">
                  <c:v>150.0096745143868</c:v>
                </c:pt>
                <c:pt idx="1">
                  <c:v>199.59922589589263</c:v>
                </c:pt>
                <c:pt idx="2">
                  <c:v>181.0587127528101</c:v>
                </c:pt>
                <c:pt idx="3">
                  <c:v>565.22513512340367</c:v>
                </c:pt>
                <c:pt idx="4">
                  <c:v>327.21380007913388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334D-4342-8DFF-00B423ABA7DE}"/>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334D-4342-8DFF-00B423ABA7DE}"/>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334D-4342-8DFF-00B423ABA7DE}"/>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334D-4342-8DFF-00B423ABA7DE}"/>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334D-4342-8DFF-00B423ABA7DE}"/>
              </c:ext>
            </c:extLst>
          </c:dPt>
          <c:val>
            <c:numRef>
              <c:f>Type!$AA$16:$AA$44</c:f>
              <c:numCache>
                <c:formatCode>General</c:formatCode>
                <c:ptCount val="29"/>
                <c:pt idx="0">
                  <c:v>100</c:v>
                </c:pt>
                <c:pt idx="1">
                  <c:v>100</c:v>
                </c:pt>
                <c:pt idx="2">
                  <c:v>100</c:v>
                </c:pt>
                <c:pt idx="3">
                  <c:v>100</c:v>
                </c:pt>
                <c:pt idx="4">
                  <c:v>100</c:v>
                </c:pt>
                <c:pt idx="5">
                  <c:v>323.99256062739516</c:v>
                </c:pt>
                <c:pt idx="6">
                  <c:v>732.19406318552558</c:v>
                </c:pt>
                <c:pt idx="7">
                  <c:v>475.62474707818393</c:v>
                </c:pt>
                <c:pt idx="8">
                  <c:v>252.50041238017351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334D-4342-8DFF-00B423ABA7D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334D-4342-8DFF-00B423ABA7DE}"/>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151.53502439743212</c:v>
                </c:pt>
                <c:pt idx="10">
                  <c:v>318.59698265142066</c:v>
                </c:pt>
                <c:pt idx="11">
                  <c:v>50.226565436726759</c:v>
                </c:pt>
                <c:pt idx="12">
                  <c:v>71.980991427506524</c:v>
                </c:pt>
                <c:pt idx="13">
                  <c:v>184.51289290404674</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334D-4342-8DFF-00B423ABA7D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334D-4342-8DFF-00B423ABA7DE}"/>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53.764346362318328</c:v>
                </c:pt>
                <c:pt idx="15">
                  <c:v>55.110369235937625</c:v>
                </c:pt>
                <c:pt idx="16">
                  <c:v>49.151549458970948</c:v>
                </c:pt>
                <c:pt idx="17">
                  <c:v>0</c:v>
                </c:pt>
                <c:pt idx="18">
                  <c:v>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334D-4342-8DFF-00B423ABA7D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334D-4342-8DFF-00B423ABA7DE}"/>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11.913291709248082</c:v>
                </c:pt>
                <c:pt idx="20">
                  <c:v>9.1127170362908121</c:v>
                </c:pt>
                <c:pt idx="21">
                  <c:v>0</c:v>
                </c:pt>
                <c:pt idx="22">
                  <c:v>0</c:v>
                </c:pt>
                <c:pt idx="23">
                  <c:v>0</c:v>
                </c:pt>
                <c:pt idx="24">
                  <c:v>0</c:v>
                </c:pt>
                <c:pt idx="25">
                  <c:v>100</c:v>
                </c:pt>
                <c:pt idx="26">
                  <c:v>100</c:v>
                </c:pt>
                <c:pt idx="27">
                  <c:v>100</c:v>
                </c:pt>
                <c:pt idx="28">
                  <c:v>100</c:v>
                </c:pt>
              </c:numCache>
            </c:numRef>
          </c:val>
          <c:extLst>
            <c:ext xmlns:c16="http://schemas.microsoft.com/office/drawing/2014/chart" uri="{C3380CC4-5D6E-409C-BE32-E72D297353CC}">
              <c16:uniqueId val="{00000011-334D-4342-8DFF-00B423ABA7DE}"/>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334D-4342-8DFF-00B423ABA7DE}"/>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89.370894555252761</c:v>
                </c:pt>
                <c:pt idx="28">
                  <c:v>0</c:v>
                </c:pt>
              </c:numCache>
            </c:numRef>
          </c:val>
          <c:extLst>
            <c:ext xmlns:c16="http://schemas.microsoft.com/office/drawing/2014/chart" uri="{C3380CC4-5D6E-409C-BE32-E72D297353CC}">
              <c16:uniqueId val="{00000013-334D-4342-8DFF-00B423ABA7DE}"/>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DA2B-485A-AE8C-A6B10248CF40}"/>
              </c:ext>
            </c:extLst>
          </c:dPt>
          <c:dPt>
            <c:idx val="1"/>
            <c:bubble3D val="0"/>
            <c:extLst>
              <c:ext xmlns:c16="http://schemas.microsoft.com/office/drawing/2014/chart" uri="{C3380CC4-5D6E-409C-BE32-E72D297353CC}">
                <c16:uniqueId val="{00000001-DA2B-485A-AE8C-A6B10248CF40}"/>
              </c:ext>
            </c:extLst>
          </c:dPt>
          <c:dPt>
            <c:idx val="2"/>
            <c:bubble3D val="0"/>
            <c:extLst>
              <c:ext xmlns:c16="http://schemas.microsoft.com/office/drawing/2014/chart" uri="{C3380CC4-5D6E-409C-BE32-E72D297353CC}">
                <c16:uniqueId val="{00000002-DA2B-485A-AE8C-A6B10248CF40}"/>
              </c:ext>
            </c:extLst>
          </c:dPt>
          <c:dPt>
            <c:idx val="3"/>
            <c:bubble3D val="0"/>
            <c:extLst>
              <c:ext xmlns:c16="http://schemas.microsoft.com/office/drawing/2014/chart" uri="{C3380CC4-5D6E-409C-BE32-E72D297353CC}">
                <c16:uniqueId val="{00000003-DA2B-485A-AE8C-A6B10248CF40}"/>
              </c:ext>
            </c:extLst>
          </c:dPt>
          <c:dPt>
            <c:idx val="4"/>
            <c:bubble3D val="0"/>
            <c:extLst>
              <c:ext xmlns:c16="http://schemas.microsoft.com/office/drawing/2014/chart" uri="{C3380CC4-5D6E-409C-BE32-E72D297353CC}">
                <c16:uniqueId val="{00000004-DA2B-485A-AE8C-A6B10248CF40}"/>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DA2B-485A-AE8C-A6B10248CF40}"/>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DA2B-485A-AE8C-A6B10248CF40}"/>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DA2B-485A-AE8C-A6B10248CF40}"/>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DA2B-485A-AE8C-A6B10248CF40}"/>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DA2B-485A-AE8C-A6B10248CF40}"/>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DA2B-485A-AE8C-A6B10248CF40}"/>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DA2B-485A-AE8C-A6B10248CF40}"/>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DA2B-485A-AE8C-A6B10248CF40}"/>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DA2B-485A-AE8C-A6B10248CF40}"/>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DA2B-485A-AE8C-A6B10248CF40}"/>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DA2B-485A-AE8C-A6B10248CF40}"/>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DA2B-485A-AE8C-A6B10248CF40}"/>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DA2B-485A-AE8C-A6B10248CF40}"/>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DA2B-485A-AE8C-A6B10248CF40}"/>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DA2B-485A-AE8C-A6B10248CF40}"/>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DA2B-485A-AE8C-A6B10248CF40}"/>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DA2B-485A-AE8C-A6B10248CF40}"/>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DA2B-485A-AE8C-A6B10248CF40}"/>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DA2B-485A-AE8C-A6B10248CF40}"/>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DA2B-485A-AE8C-A6B10248CF40}"/>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DA2B-485A-AE8C-A6B10248CF40}"/>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DA2B-485A-AE8C-A6B10248CF40}"/>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DA2B-485A-AE8C-A6B10248CF40}"/>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DA2B-485A-AE8C-A6B10248CF40}"/>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DA2B-485A-AE8C-A6B10248CF40}"/>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DA2B-485A-AE8C-A6B10248CF40}"/>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DA2B-485A-AE8C-A6B10248CF40}"/>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DA2B-485A-AE8C-A6B10248CF40}"/>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DA2B-485A-AE8C-A6B10248CF40}"/>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DA2B-485A-AE8C-A6B10248CF40}"/>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DA2B-485A-AE8C-A6B10248CF40}"/>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DA2B-485A-AE8C-A6B10248CF40}"/>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DA2B-485A-AE8C-A6B10248CF40}"/>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DA2B-485A-AE8C-A6B10248CF40}"/>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DA2B-485A-AE8C-A6B10248CF40}"/>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DA2B-485A-AE8C-A6B10248CF40}"/>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DA2B-485A-AE8C-A6B10248CF40}"/>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DA2B-485A-AE8C-A6B10248CF40}"/>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DA2B-485A-AE8C-A6B10248CF40}"/>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DA2B-485A-AE8C-A6B10248CF40}"/>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DA2B-485A-AE8C-A6B10248CF40}"/>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DA2B-485A-AE8C-A6B10248CF40}"/>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DA2B-485A-AE8C-A6B10248CF40}"/>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DA2B-485A-AE8C-A6B10248CF40}"/>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DA2B-485A-AE8C-A6B10248CF40}"/>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2.0052180395080135</c:v>
                </c:pt>
                <c:pt idx="1">
                  <c:v>9.3626537458069325</c:v>
                </c:pt>
                <c:pt idx="2">
                  <c:v>2.3033917256802088</c:v>
                </c:pt>
                <c:pt idx="3">
                  <c:v>4.7185985836749902</c:v>
                </c:pt>
                <c:pt idx="4">
                  <c:v>3.756988445769661</c:v>
                </c:pt>
                <c:pt idx="5">
                  <c:v>7.8643309727916515</c:v>
                </c:pt>
                <c:pt idx="6">
                  <c:v>9.4148341408870664</c:v>
                </c:pt>
                <c:pt idx="7">
                  <c:v>12.776742452478567</c:v>
                </c:pt>
                <c:pt idx="8">
                  <c:v>13.723443906075289</c:v>
                </c:pt>
                <c:pt idx="9">
                  <c:v>3.6749906820723073</c:v>
                </c:pt>
                <c:pt idx="10">
                  <c:v>10.786433097279165</c:v>
                </c:pt>
                <c:pt idx="11">
                  <c:v>1.2597838240775252</c:v>
                </c:pt>
                <c:pt idx="12">
                  <c:v>1.9679463287364891</c:v>
                </c:pt>
                <c:pt idx="13">
                  <c:v>6.4480059634737241</c:v>
                </c:pt>
                <c:pt idx="14">
                  <c:v>2.9221021244875143</c:v>
                </c:pt>
                <c:pt idx="15">
                  <c:v>2.1468505404398064</c:v>
                </c:pt>
                <c:pt idx="16">
                  <c:v>3.1308237048080509</c:v>
                </c:pt>
                <c:pt idx="17">
                  <c:v>0</c:v>
                </c:pt>
                <c:pt idx="18">
                  <c:v>0</c:v>
                </c:pt>
                <c:pt idx="19">
                  <c:v>0.49944092433842713</c:v>
                </c:pt>
                <c:pt idx="20">
                  <c:v>0.50689526649273209</c:v>
                </c:pt>
                <c:pt idx="21">
                  <c:v>0</c:v>
                </c:pt>
                <c:pt idx="22">
                  <c:v>0</c:v>
                </c:pt>
                <c:pt idx="23">
                  <c:v>0</c:v>
                </c:pt>
                <c:pt idx="24">
                  <c:v>0</c:v>
                </c:pt>
              </c:numCache>
            </c:numRef>
          </c:xVal>
          <c:yVal>
            <c:numRef>
              <c:f>'Customer View Chart'!$X$17:$X$41</c:f>
              <c:numCache>
                <c:formatCode>General</c:formatCode>
                <c:ptCount val="25"/>
                <c:pt idx="0">
                  <c:v>150.0096745143868</c:v>
                </c:pt>
                <c:pt idx="1">
                  <c:v>199.59922589589263</c:v>
                </c:pt>
                <c:pt idx="2">
                  <c:v>181.0587127528101</c:v>
                </c:pt>
                <c:pt idx="3">
                  <c:v>300</c:v>
                </c:pt>
                <c:pt idx="4">
                  <c:v>300</c:v>
                </c:pt>
                <c:pt idx="5">
                  <c:v>300</c:v>
                </c:pt>
                <c:pt idx="6">
                  <c:v>300</c:v>
                </c:pt>
                <c:pt idx="7">
                  <c:v>300</c:v>
                </c:pt>
                <c:pt idx="8">
                  <c:v>252.50041238017351</c:v>
                </c:pt>
                <c:pt idx="9">
                  <c:v>151.53502439743212</c:v>
                </c:pt>
                <c:pt idx="10">
                  <c:v>300</c:v>
                </c:pt>
                <c:pt idx="11">
                  <c:v>50.226565436726759</c:v>
                </c:pt>
                <c:pt idx="12">
                  <c:v>71.980991427506524</c:v>
                </c:pt>
                <c:pt idx="13">
                  <c:v>184.51289290404674</c:v>
                </c:pt>
                <c:pt idx="14">
                  <c:v>53.764346362318328</c:v>
                </c:pt>
                <c:pt idx="15">
                  <c:v>55.110369235937625</c:v>
                </c:pt>
                <c:pt idx="16">
                  <c:v>49.151549458970948</c:v>
                </c:pt>
                <c:pt idx="17">
                  <c:v>0</c:v>
                </c:pt>
                <c:pt idx="18">
                  <c:v>0</c:v>
                </c:pt>
                <c:pt idx="19">
                  <c:v>11.913291709248082</c:v>
                </c:pt>
                <c:pt idx="20">
                  <c:v>9.1127170362908121</c:v>
                </c:pt>
                <c:pt idx="21">
                  <c:v>0</c:v>
                </c:pt>
                <c:pt idx="22">
                  <c:v>0</c:v>
                </c:pt>
                <c:pt idx="23">
                  <c:v>0</c:v>
                </c:pt>
                <c:pt idx="24">
                  <c:v>0</c:v>
                </c:pt>
              </c:numCache>
            </c:numRef>
          </c:yVal>
          <c:smooth val="0"/>
          <c:extLst>
            <c:ext xmlns:c16="http://schemas.microsoft.com/office/drawing/2014/chart" uri="{C3380CC4-5D6E-409C-BE32-E72D297353CC}">
              <c16:uniqueId val="{00000019-DA2B-485A-AE8C-A6B10248CF40}"/>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112.84298334437027</c:v>
                </c:pt>
                <c:pt idx="1">
                  <c:v>109.67594715897162</c:v>
                </c:pt>
                <c:pt idx="2">
                  <c:v>109.17877596365702</c:v>
                </c:pt>
                <c:pt idx="3">
                  <c:v>109.70079003411861</c:v>
                </c:pt>
                <c:pt idx="4">
                  <c:v>101.70305175788317</c:v>
                </c:pt>
                <c:pt idx="5">
                  <c:v>92.969713920274188</c:v>
                </c:pt>
                <c:pt idx="6">
                  <c:v>86.809068325642613</c:v>
                </c:pt>
                <c:pt idx="7">
                  <c:v>81.641714345198409</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5C0C-4354-ADC8-9FEE95713E98}"/>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E70EA7B2-9F89-42F7-BC79-8AA836AA96DB}"/>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85854CE2-D6A5-45B9-B968-4AF8075A49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F9C92D49-90CA-4C19-B80F-231A3C11B38A}"/>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639B2B34-A76D-447F-A1D7-71860C422526}"/>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17FF475F-6871-4E9B-999A-25C7D7766A02}"/>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8D4B6EFB-DDC6-4520-80FF-A0772156BD1F}"/>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DBC878BA-F9A0-4842-8D21-D1B1AFE407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2A41FDC8-92ED-4C42-A29C-1805840AB1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336AF3D7-591F-4D94-B0D7-7C28E22103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7395EF45-EBB0-458A-B2A3-25026B432528}"/>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A1C92FDF-AA24-4D33-85F4-96F94C7DAC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5F2704DE-CF72-4393-8CFF-188AF2AE424F}"/>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838C3F1C-0402-6D0A-04CB-5F00139A7B4B}"/>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C8F5146F-6628-D5A5-5492-5D3FD962F3E3}"/>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B586BFC7-C806-967E-9D29-3CAA4991FE7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60352B4-9780-1438-B622-D39E52C5C45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4E317A63-3133-FB52-BFE9-53599AF196C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1CE9D6D-D003-ED27-B93B-37FB1348952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91C862C4-A692-7765-8920-680600AEAE6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62BE66EE-C844-02C4-A5F0-7C0DC3BE03A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8C3ECC61-C463-45D7-AFBB-914981BFDAC0}"/>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D2C7B3C2-6641-4337-A0EB-5E8396314089}"/>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6EECC169-D14D-4166-AE6E-AEE212208220}"/>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A5B7F84C-CA71-4896-A56B-729BBDC38718}"/>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BD837FB-951D-4EC9-AE02-C088A6A8DFF5}"/>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19F4E5B-9951-4039-A5C2-0C8D97E67206}"/>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6015CA94-97AB-44D8-9AA4-80E211EA9636}"/>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E174BAAE-4D0C-4398-9868-8CF96A8015E5}"/>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7B3353C5-D2B1-46FC-AA2C-5B95F161EA4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F69D9A7D-6E8D-4044-AD03-976747E701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A9D945A-8AAE-4AF2-9522-12E811E50F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6A94196-1BF8-4DA0-B233-09548904CB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FD2F2434-D2B6-4A21-BF96-626718F783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CF8A842-9AB9-497F-A96D-2EFD397974D8}"/>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FB7B7011-CFB8-92EB-ACC4-0BD87A82F58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470CD80C-D01D-FEBD-2F80-B543DD18F1FC}"/>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F6E84B5B-A002-EB62-0791-CC68BC769994}"/>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F6B62C7E-961B-4B7A-252B-955438E1838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2E85F5C-B00A-3187-84A5-9DE5DCC44D2A}"/>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7B10DD3-6FCC-7251-0BE7-0E009BCDEA5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8C535985-7F03-5E71-3BDE-C6F751EFE7B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3963FB0-EE14-1E67-61ED-598D79D70F7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031EE454-8AEC-4E37-89BB-45AC45C316B0}"/>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B5648D6A-72D3-4562-A67D-9E90F1C6629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F8A21E29-E1BC-49F9-9084-90AEFFEFBECB}"/>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5B1BC29D-A0F9-454A-9B10-9B55467AB04C}"/>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4416F15F-B259-4EB8-84B8-CDBD905D289D}"/>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E2913759-EE4E-4CFE-B011-0B5EC9AC51F4}"/>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9005CCDD-7D4B-44DD-BBBD-B1DB8F948998}"/>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650731B2-CB93-4AC7-82B5-5FE245EB33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117BD21A-D5EB-4AC3-B50A-F0ADA2738345}"/>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CFF40D13-4079-47AB-A2D8-C22FDC74ED10}"/>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26977736-1BBA-4BD7-9BBC-2575D4022EBF}"/>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328ACE7D-44E9-4A83-B4D0-E001DE3D985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39A2EB89-F368-4F6A-873B-383D329626BB}"/>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78C47E24-9B1E-4964-A75D-9E407B52AE0A}"/>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628A2473-A73E-4DE0-916F-C24522965B9F}"/>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B8043AA2-4794-440E-9FC6-BCB406A06DB9}"/>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6D25EF33-C7AB-449D-8ACD-CF6271978ACC}"/>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10E4D39D-FE24-41F6-83CA-FB4C206679C0}"/>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CBEA8909-CDCD-4100-A369-919D532979AB}"/>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2D15C9E-E0A8-43D8-B21A-08D050460862}"/>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F950AB2A-2C55-49CA-97AC-BAD7A8297866}"/>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0CE0FF46-886C-4371-ACD0-AC84DF990688}"/>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25FCA0B3-A08B-4D24-9653-44AD457DBE72}"/>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E03DB1AC-EDD1-4A55-AAA7-B2D34A76C4BA}"/>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78FC5967-DBC8-4551-AFE8-933B11A9E831}"/>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D4762A6C-831B-45C9-8243-EF99A662D990}"/>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51F41271-92A9-4D7F-8933-26B20A9AA662}"/>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AAE71066-886D-4831-A060-5BF0DB11B1A4}"/>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6224C2F-83EB-4317-9D57-09F4C58D10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C6925DA9-9ABA-4520-A133-CE5E93D2EDC1}"/>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A3899DEF-5CDB-43C1-9C83-D13772B7A1D1}"/>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C9A475DB-D2CD-4AA0-A10D-1478F980446A}"/>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DE342958-5F5D-4C3C-9763-564EA67B1BDD}"/>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DCAE0E8F-69DE-4BFA-B9F1-BBAE29B9CC0D}"/>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152AFA61-F339-452D-9412-E7A4D3BB3A53}"/>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BA894EF8-5A05-4379-9E5E-4344A802FE6B}"/>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7BFA7BB5-18B7-464B-86C6-82D479B6F3A1}"/>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561EBFBF-85CA-47A0-9F86-119C84284B5A}"/>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5BDB73F6-7E51-4BC6-99CA-03C0C632FD39}"/>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67E48289-9AF5-4662-BCCA-CE7AD6822E1F}"/>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7E68ACFE-C790-4D4D-8930-7E3D96B9632F}"/>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10F6E83D-B37B-4BDA-9A1C-04ED0670D74E}"/>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EA45AE9C-EF07-478F-8D59-A94DFA5B0C0B}"/>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A5C79C3B-7FD1-4316-9CE2-5B8B7296C9ED}"/>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D0FC6898-B095-434A-8D2D-109965513C4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77ACA115-199F-44A3-B757-8BC4A9FF70C3}"/>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03AC6172-7D4C-43E6-846B-3C6662A85443}"/>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C99C624C-1BEF-4104-BFE2-29DAFB1C3AD7}"/>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DF69498-DA46-4290-B978-32F7C18E1EA5}"/>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9451D2A9-EBD6-4812-88A1-5C1E6A8AA1C9}"/>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70B898F8-B329-4B53-968E-A3E97B5A32CB}"/>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973F81A2-F732-409D-9C82-A46EC2DBACF3}"/>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C12EAEFC-435F-4DE5-8C7A-63A16DB75965}"/>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6BA8E1F9-0726-47CD-A1DC-525029BFF2A7}"/>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50357D80-E880-4DE9-B5A7-741883F750F9}"/>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759BDAD-67A9-4612-8B15-3841F4769CC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EA87CB28-8E0D-47AE-B672-7187149BC0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2C567CFE-5578-4968-AC11-4778D4C643E8}"/>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1500AB17-9081-4ED8-B2B5-B5D4A43B1D9B}"/>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34225D2D-9118-4B93-87EE-D88F09B3463E}"/>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11D03A0E-831E-47E6-A420-75EFBDE4CD18}"/>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C840A30F-DEA7-4BA2-93F1-256F0FCAA13B}"/>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4EB6A368-BF41-4A53-BFB8-C1EB34E7D445}"/>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9922336A-A489-4DD3-8EFE-BFE0A8A32C34}"/>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BF4BC50B-BF83-43FF-BA9B-04C584C76CF1}"/>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C31D3283-00BD-10D6-FA5D-6BB28C9A2E75}"/>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21997DC8-6494-8338-398A-B077808DE3E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12043F3D-6A80-2ADC-DB80-8B7B2845F0E7}"/>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960044A-9CD7-A429-DB1C-F8E5B66E84A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61F2AAE-70FC-BAA4-1317-34351B4D5BAB}"/>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16D099CD-BC4F-47B5-AD54-F24659D5031F}"/>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7412A803-3C87-3E4F-2BA6-A8E40AC2FA67}"/>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12386BF1-4353-891E-3E7C-9FADFFF68AA4}"/>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FBA0331-612C-458E-9D88-0B30056800D7}"/>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53B5BBBB-C5F5-C0BB-C112-88531EBE319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61D4DC0D-4177-2BE4-B880-642A7C62F57C}"/>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39B026B1-4A67-C7B4-3E2D-9F8E125FEE66}"/>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B669AA7-192F-A3E8-9D97-5581D9CC5152}"/>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EF0362A-5FB4-D236-935C-3A741C26FA25}"/>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A6D3045-16AC-3E8D-1729-0E526BE27266}"/>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B8833421-63BF-91D7-B2A6-782035BE56B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560EF6D-A49B-62F5-B54E-50611272E16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45748B87-DFA2-CF84-BCC9-5315FF2DAE4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C836C73F-1C17-0FCC-7030-118DFF3826B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973D274-BA93-49BC-86B3-EFEEC93187A4}"/>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9F390D8A-E831-44D8-AA52-CDEFD068072C}"/>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FF2E40C6-8AB8-4616-BBD2-AD980AFCB5C5}"/>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155AF635-10DC-4155-8A53-4B8936FA3E0A}"/>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E4AA5F7D-FDB5-4E2B-9C49-CBC8DC670A8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66BDAD7B-3BA7-4DF1-8B85-806E9BF0ECF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B2E837A2-61B9-44A7-BF9E-BA53DBBDDC3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8449F55C-FEBD-45E9-8244-DA881CD0FA58}"/>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4E9EE9DA-92B4-462E-8E83-5D8C4DC84DC7}"/>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09D83D92-AEAE-4D3D-A097-833B18247B5B}"/>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15F982A3-36D9-502F-6E18-F67E614C377B}"/>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4F27FE44-A5EC-051A-31E7-7A2F2219B22D}"/>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17FC92BD-9A6D-B00A-927E-FE419A1C4ACE}"/>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CC2921D1-6715-1BCC-86AE-F769B845BF4C}"/>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C580A631-9100-62D3-F592-FA9D727AC7F3}"/>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C06D0480-676F-4A32-AD4A-EAFC824977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F1EFA152-9C37-414D-99A1-E13F46E234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24C76A38-91C4-4CD3-A4DB-4F403E97CB7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67CE2FA4-BD3D-48BA-9CA5-3010BEE48C4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0205FAF4-28EC-4133-8C8F-D9FB15B258B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F7489002-83D6-4F02-B6FA-8B588B35AEC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C4FEC8CD-84B2-4E52-AE06-B3788B9A393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7F4FC024-09B5-4969-85A8-F909A6DC47B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AAB6046D-8A68-41B7-8EAB-E095D1878B1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2094E49E-7842-4CCE-A360-B4AC4D526EC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D10130C8-1DE0-49A6-9936-010DE9C53CF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3D470413-84AE-4DDB-BC54-3E19506C12B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66C49A58-3597-456C-A365-B020BB271EA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2922FBE2-1B64-4707-9359-A1F5B609D9F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DDC0462F-763A-49D7-B0C1-F35A173768C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415CDA3D-04B3-4D71-9B2C-7D04966F0AB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EDFD04F8-F4BA-4112-8939-6CEBFB561F2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D76A7893-B0EB-45EE-A167-671E1861E10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57D9D20-C166-420B-BB06-CC696E4DC10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CB12FBA3-4A2D-4C26-B656-B6AA24D7D53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67020600-BC76-46DB-B244-CFA10645214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5407B061-E887-40BE-B56A-A24600EE223D}"/>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5132026A-7AA2-4DEE-9897-43E0A36B292A}"/>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B7113A05-48AE-4F16-A36D-E27FF7DBFE4C}"/>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E63DB4D0-52FD-4C04-9F28-7C06E94C40DB}"/>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1F7FBDB0-879B-4569-86A6-ADE6CAA30EB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A0FE6B5B-FD88-49A7-9485-BE59178D9FDD}"/>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8E64C371-A610-E02C-A86D-0473ADD68CC3}"/>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069EC5AA-BBB2-7934-5F0D-79A21A74875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895D7ADF-06B4-A639-CEA5-365C7C616853}"/>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3966B1B4-F0E2-6D03-A964-B2133785FF9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76446B39-700D-8F3E-D97B-B85F71D335B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1D6A48DA-CA92-9B8C-BD0C-6C59653FF02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4257AEC6-C947-4467-904E-A45EF7AC6016}"/>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F6D18893-FB20-7725-A961-BC75C5055ED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BBCC0A48-024E-08DB-A878-64F406700E4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B9D9FD1-0630-8C92-B66E-E6F47D97038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FB11C1B4-092D-D894-5F38-E3ABD7B074C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F004F07-91A3-CB20-C3FA-6455566D671A}"/>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07A7EC64-1466-D7C3-BDA3-195512D8900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401EE55B-EF3F-488A-8412-32F189798E91}"/>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26FDB81A-39B5-4370-2F30-CA1BA55E6DC0}"/>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EF76600F-2AE8-821E-8412-CB3355FEE2A5}"/>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073D00D7-5EAA-2055-C9EF-8EDE53FB02F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BDB427E7-01EA-E62C-D9E9-C6B908CBBABB}"/>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1EA70ABA-200A-57C4-DC3D-592812CD9C2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C3ACA5E1-39DF-3B04-27B5-2CA145E70909}"/>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33633B91-0C66-B1B0-28E1-A857317476D7}"/>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D537BE1E-E7B6-EDC5-418B-54C0BD098D3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8DC85501-0395-4F5E-8584-60452838E41B}"/>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066B86D3-AB39-9837-A1EF-A1E5D0285FB4}"/>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D2FAB326-80EC-11B8-BE8B-278BDAC734FB}"/>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048F6B88-EC5E-B22F-D713-6DEDED3EEE4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F2B7076E-68A8-116D-2401-503A7CB4966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516122DF-76ED-C86A-BA64-6EEAC693117B}"/>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B5072E54-9A05-348E-2C27-755399E8328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D4A7EA46-E5C8-C30C-A5A3-6B4EECFAC983}"/>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61D8D1C7-B529-F9CE-C84E-9B32103EF51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19EA3455DCE11F1.xlsx" TargetMode="External"/><Relationship Id="rId1" Type="http://schemas.openxmlformats.org/officeDocument/2006/relationships/externalLinkPath" Target="file:///C:\Users\1340386\AppData\Local\Temp\IWB519EA3455DCE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22.146850540439804</v>
          </cell>
          <cell r="Y16">
            <v>9.2826247070639436</v>
          </cell>
          <cell r="AB16">
            <v>238.58392684545754</v>
          </cell>
          <cell r="AC16">
            <v>100</v>
          </cell>
          <cell r="AD16">
            <v>100</v>
          </cell>
          <cell r="AE16">
            <v>100</v>
          </cell>
          <cell r="AF16">
            <v>100</v>
          </cell>
          <cell r="AG16">
            <v>100</v>
          </cell>
        </row>
        <row r="17">
          <cell r="W17" t="str">
            <v>2. Multiple Concerns</v>
          </cell>
          <cell r="X17">
            <v>43.779351472232577</v>
          </cell>
          <cell r="Y17">
            <v>11.834482758620691</v>
          </cell>
          <cell r="AB17">
            <v>100</v>
          </cell>
          <cell r="AC17">
            <v>369.93041745184865</v>
          </cell>
          <cell r="AD17">
            <v>100</v>
          </cell>
          <cell r="AE17">
            <v>100</v>
          </cell>
          <cell r="AF17">
            <v>100</v>
          </cell>
          <cell r="AG17">
            <v>100</v>
          </cell>
        </row>
        <row r="18">
          <cell r="W18" t="str">
            <v>3. Unhealthy Traits</v>
          </cell>
          <cell r="X18">
            <v>24.137159895639211</v>
          </cell>
          <cell r="Y18">
            <v>14.547572815533979</v>
          </cell>
          <cell r="AB18">
            <v>100</v>
          </cell>
          <cell r="AC18">
            <v>100</v>
          </cell>
          <cell r="AD18">
            <v>165.91881134882803</v>
          </cell>
          <cell r="AE18">
            <v>100</v>
          </cell>
          <cell r="AF18">
            <v>100</v>
          </cell>
          <cell r="AG18">
            <v>100</v>
          </cell>
        </row>
        <row r="19">
          <cell r="W19" t="str">
            <v>4. Healthy Behaviours</v>
          </cell>
          <cell r="X19">
            <v>8.1997763697353712</v>
          </cell>
          <cell r="Y19">
            <v>28.985068630733181</v>
          </cell>
          <cell r="AB19">
            <v>100</v>
          </cell>
          <cell r="AC19">
            <v>100</v>
          </cell>
          <cell r="AD19">
            <v>100</v>
          </cell>
          <cell r="AE19">
            <v>28.289656561451299</v>
          </cell>
          <cell r="AF19">
            <v>100</v>
          </cell>
          <cell r="AG19">
            <v>100</v>
          </cell>
        </row>
        <row r="20">
          <cell r="W20" t="str">
            <v>5. Fit and Well</v>
          </cell>
          <cell r="X20">
            <v>1.006336190831159</v>
          </cell>
          <cell r="Y20">
            <v>33.835420154000666</v>
          </cell>
          <cell r="AB20">
            <v>100</v>
          </cell>
          <cell r="AC20">
            <v>100</v>
          </cell>
          <cell r="AD20">
            <v>100</v>
          </cell>
          <cell r="AE20">
            <v>100</v>
          </cell>
          <cell r="AF20">
            <v>2.9742092347334745</v>
          </cell>
          <cell r="AG20">
            <v>100</v>
          </cell>
        </row>
        <row r="21">
          <cell r="W21" t="str">
            <v>7. Not Private Households</v>
          </cell>
          <cell r="X21">
            <v>0.73052553112187857</v>
          </cell>
          <cell r="Y21">
            <v>1.5148309340475392</v>
          </cell>
          <cell r="AB21">
            <v>100</v>
          </cell>
          <cell r="AC21">
            <v>100</v>
          </cell>
          <cell r="AD21">
            <v>100</v>
          </cell>
          <cell r="AE21">
            <v>100</v>
          </cell>
          <cell r="AF21">
            <v>100</v>
          </cell>
          <cell r="AG21">
            <v>48.224888646151243</v>
          </cell>
        </row>
      </sheetData>
      <sheetData sheetId="1">
        <row r="16">
          <cell r="Z16">
            <v>150.0096745143868</v>
          </cell>
          <cell r="AA16">
            <v>100</v>
          </cell>
          <cell r="AB16">
            <v>100</v>
          </cell>
          <cell r="AC16">
            <v>100</v>
          </cell>
          <cell r="AD16">
            <v>100</v>
          </cell>
          <cell r="AE16">
            <v>100</v>
          </cell>
        </row>
        <row r="17">
          <cell r="Z17">
            <v>199.59922589589263</v>
          </cell>
          <cell r="AA17">
            <v>100</v>
          </cell>
          <cell r="AB17">
            <v>100</v>
          </cell>
          <cell r="AC17">
            <v>100</v>
          </cell>
          <cell r="AD17">
            <v>100</v>
          </cell>
          <cell r="AE17">
            <v>100</v>
          </cell>
        </row>
        <row r="18">
          <cell r="Z18">
            <v>181.0587127528101</v>
          </cell>
          <cell r="AA18">
            <v>100</v>
          </cell>
          <cell r="AB18">
            <v>100</v>
          </cell>
          <cell r="AC18">
            <v>100</v>
          </cell>
          <cell r="AD18">
            <v>100</v>
          </cell>
          <cell r="AE18">
            <v>100</v>
          </cell>
        </row>
        <row r="19">
          <cell r="Z19">
            <v>565.22513512340367</v>
          </cell>
          <cell r="AA19">
            <v>100</v>
          </cell>
          <cell r="AB19">
            <v>100</v>
          </cell>
          <cell r="AC19">
            <v>100</v>
          </cell>
          <cell r="AD19">
            <v>100</v>
          </cell>
          <cell r="AE19">
            <v>100</v>
          </cell>
        </row>
        <row r="20">
          <cell r="Z20">
            <v>327.21380007913388</v>
          </cell>
          <cell r="AA20">
            <v>100</v>
          </cell>
          <cell r="AB20">
            <v>100</v>
          </cell>
          <cell r="AC20">
            <v>100</v>
          </cell>
          <cell r="AD20">
            <v>100</v>
          </cell>
          <cell r="AE20">
            <v>100</v>
          </cell>
        </row>
        <row r="21">
          <cell r="Z21">
            <v>100</v>
          </cell>
          <cell r="AA21">
            <v>323.99256062739516</v>
          </cell>
          <cell r="AB21">
            <v>100</v>
          </cell>
          <cell r="AC21">
            <v>100</v>
          </cell>
          <cell r="AD21">
            <v>100</v>
          </cell>
          <cell r="AE21">
            <v>100</v>
          </cell>
        </row>
        <row r="22">
          <cell r="Z22">
            <v>100</v>
          </cell>
          <cell r="AA22">
            <v>732.19406318552558</v>
          </cell>
          <cell r="AB22">
            <v>100</v>
          </cell>
          <cell r="AC22">
            <v>100</v>
          </cell>
          <cell r="AD22">
            <v>100</v>
          </cell>
          <cell r="AE22">
            <v>100</v>
          </cell>
        </row>
        <row r="23">
          <cell r="Z23">
            <v>100</v>
          </cell>
          <cell r="AA23">
            <v>475.62474707818393</v>
          </cell>
          <cell r="AB23">
            <v>100</v>
          </cell>
          <cell r="AC23">
            <v>100</v>
          </cell>
          <cell r="AD23">
            <v>100</v>
          </cell>
          <cell r="AE23">
            <v>100</v>
          </cell>
        </row>
        <row r="24">
          <cell r="Z24">
            <v>100</v>
          </cell>
          <cell r="AA24">
            <v>252.50041238017351</v>
          </cell>
          <cell r="AB24">
            <v>100</v>
          </cell>
          <cell r="AC24">
            <v>100</v>
          </cell>
          <cell r="AD24">
            <v>100</v>
          </cell>
          <cell r="AE24">
            <v>100</v>
          </cell>
        </row>
        <row r="25">
          <cell r="Z25">
            <v>100</v>
          </cell>
          <cell r="AA25">
            <v>100</v>
          </cell>
          <cell r="AB25">
            <v>151.53502439743212</v>
          </cell>
          <cell r="AC25">
            <v>100</v>
          </cell>
          <cell r="AD25">
            <v>100</v>
          </cell>
          <cell r="AE25">
            <v>100</v>
          </cell>
        </row>
        <row r="26">
          <cell r="Z26">
            <v>100</v>
          </cell>
          <cell r="AA26">
            <v>100</v>
          </cell>
          <cell r="AB26">
            <v>318.59698265142066</v>
          </cell>
          <cell r="AC26">
            <v>100</v>
          </cell>
          <cell r="AD26">
            <v>100</v>
          </cell>
          <cell r="AE26">
            <v>100</v>
          </cell>
        </row>
        <row r="27">
          <cell r="Z27">
            <v>100</v>
          </cell>
          <cell r="AA27">
            <v>100</v>
          </cell>
          <cell r="AB27">
            <v>50.226565436726759</v>
          </cell>
          <cell r="AC27">
            <v>100</v>
          </cell>
          <cell r="AD27">
            <v>100</v>
          </cell>
          <cell r="AE27">
            <v>100</v>
          </cell>
        </row>
        <row r="28">
          <cell r="Z28">
            <v>100</v>
          </cell>
          <cell r="AA28">
            <v>100</v>
          </cell>
          <cell r="AB28">
            <v>71.980991427506524</v>
          </cell>
          <cell r="AC28">
            <v>100</v>
          </cell>
          <cell r="AD28">
            <v>100</v>
          </cell>
          <cell r="AE28">
            <v>100</v>
          </cell>
        </row>
        <row r="29">
          <cell r="Z29">
            <v>100</v>
          </cell>
          <cell r="AA29">
            <v>100</v>
          </cell>
          <cell r="AB29">
            <v>184.51289290404674</v>
          </cell>
          <cell r="AC29">
            <v>100</v>
          </cell>
          <cell r="AD29">
            <v>100</v>
          </cell>
          <cell r="AE29">
            <v>100</v>
          </cell>
        </row>
        <row r="30">
          <cell r="Z30">
            <v>100</v>
          </cell>
          <cell r="AA30">
            <v>100</v>
          </cell>
          <cell r="AB30">
            <v>100</v>
          </cell>
          <cell r="AC30">
            <v>53.764346362318328</v>
          </cell>
          <cell r="AD30">
            <v>100</v>
          </cell>
          <cell r="AE30">
            <v>100</v>
          </cell>
        </row>
        <row r="31">
          <cell r="Z31">
            <v>100</v>
          </cell>
          <cell r="AA31">
            <v>100</v>
          </cell>
          <cell r="AB31">
            <v>100</v>
          </cell>
          <cell r="AC31">
            <v>55.110369235937625</v>
          </cell>
          <cell r="AD31">
            <v>100</v>
          </cell>
          <cell r="AE31">
            <v>100</v>
          </cell>
        </row>
        <row r="32">
          <cell r="Z32">
            <v>100</v>
          </cell>
          <cell r="AA32">
            <v>100</v>
          </cell>
          <cell r="AB32">
            <v>100</v>
          </cell>
          <cell r="AC32">
            <v>49.151549458970948</v>
          </cell>
          <cell r="AD32">
            <v>100</v>
          </cell>
          <cell r="AE32">
            <v>100</v>
          </cell>
        </row>
        <row r="33">
          <cell r="Z33">
            <v>100</v>
          </cell>
          <cell r="AA33">
            <v>100</v>
          </cell>
          <cell r="AB33">
            <v>100</v>
          </cell>
          <cell r="AC33">
            <v>0</v>
          </cell>
          <cell r="AD33">
            <v>100</v>
          </cell>
          <cell r="AE33">
            <v>100</v>
          </cell>
        </row>
        <row r="34">
          <cell r="Z34">
            <v>100</v>
          </cell>
          <cell r="AA34">
            <v>100</v>
          </cell>
          <cell r="AB34">
            <v>100</v>
          </cell>
          <cell r="AC34">
            <v>0</v>
          </cell>
          <cell r="AD34">
            <v>100</v>
          </cell>
          <cell r="AE34">
            <v>100</v>
          </cell>
        </row>
        <row r="35">
          <cell r="Z35">
            <v>100</v>
          </cell>
          <cell r="AA35">
            <v>100</v>
          </cell>
          <cell r="AB35">
            <v>100</v>
          </cell>
          <cell r="AC35">
            <v>100</v>
          </cell>
          <cell r="AD35">
            <v>11.913291709248082</v>
          </cell>
          <cell r="AE35">
            <v>100</v>
          </cell>
        </row>
        <row r="36">
          <cell r="Z36">
            <v>100</v>
          </cell>
          <cell r="AA36">
            <v>100</v>
          </cell>
          <cell r="AB36">
            <v>100</v>
          </cell>
          <cell r="AC36">
            <v>100</v>
          </cell>
          <cell r="AD36">
            <v>9.1127170362908121</v>
          </cell>
          <cell r="AE36">
            <v>100</v>
          </cell>
        </row>
        <row r="37">
          <cell r="Z37">
            <v>100</v>
          </cell>
          <cell r="AA37">
            <v>100</v>
          </cell>
          <cell r="AB37">
            <v>100</v>
          </cell>
          <cell r="AC37">
            <v>100</v>
          </cell>
          <cell r="AD37">
            <v>0</v>
          </cell>
          <cell r="AE37">
            <v>100</v>
          </cell>
        </row>
        <row r="38">
          <cell r="Z38">
            <v>100</v>
          </cell>
          <cell r="AA38">
            <v>100</v>
          </cell>
          <cell r="AB38">
            <v>100</v>
          </cell>
          <cell r="AC38">
            <v>100</v>
          </cell>
          <cell r="AD38">
            <v>0</v>
          </cell>
          <cell r="AE38">
            <v>100</v>
          </cell>
        </row>
        <row r="39">
          <cell r="Z39">
            <v>100</v>
          </cell>
          <cell r="AA39">
            <v>100</v>
          </cell>
          <cell r="AB39">
            <v>100</v>
          </cell>
          <cell r="AC39">
            <v>100</v>
          </cell>
          <cell r="AD39">
            <v>0</v>
          </cell>
          <cell r="AE39">
            <v>100</v>
          </cell>
        </row>
        <row r="40">
          <cell r="Z40">
            <v>100</v>
          </cell>
          <cell r="AA40">
            <v>100</v>
          </cell>
          <cell r="AB40">
            <v>100</v>
          </cell>
          <cell r="AC40">
            <v>100</v>
          </cell>
          <cell r="AD40">
            <v>0</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89.370894555252761</v>
          </cell>
        </row>
        <row r="44">
          <cell r="Z44">
            <v>100</v>
          </cell>
          <cell r="AA44">
            <v>100</v>
          </cell>
          <cell r="AB44">
            <v>100</v>
          </cell>
          <cell r="AC44">
            <v>100</v>
          </cell>
          <cell r="AD44">
            <v>100</v>
          </cell>
          <cell r="AE44">
            <v>0</v>
          </cell>
        </row>
      </sheetData>
      <sheetData sheetId="2">
        <row r="17">
          <cell r="W17" t="str">
            <v>1.1</v>
          </cell>
          <cell r="X17">
            <v>150.0096745143868</v>
          </cell>
          <cell r="Y17">
            <v>2.0052180395080135</v>
          </cell>
        </row>
        <row r="18">
          <cell r="W18" t="str">
            <v>1.2</v>
          </cell>
          <cell r="X18">
            <v>199.59922589589263</v>
          </cell>
          <cell r="Y18">
            <v>9.3626537458069325</v>
          </cell>
        </row>
        <row r="19">
          <cell r="W19" t="str">
            <v>1.3</v>
          </cell>
          <cell r="X19">
            <v>181.0587127528101</v>
          </cell>
          <cell r="Y19">
            <v>2.3033917256802088</v>
          </cell>
        </row>
        <row r="20">
          <cell r="W20" t="str">
            <v>1.4</v>
          </cell>
          <cell r="X20">
            <v>300</v>
          </cell>
          <cell r="Y20">
            <v>4.7185985836749902</v>
          </cell>
        </row>
        <row r="21">
          <cell r="W21" t="str">
            <v>1.5</v>
          </cell>
          <cell r="X21">
            <v>300</v>
          </cell>
          <cell r="Y21">
            <v>3.756988445769661</v>
          </cell>
        </row>
        <row r="22">
          <cell r="W22" t="str">
            <v>2.6</v>
          </cell>
          <cell r="X22">
            <v>300</v>
          </cell>
          <cell r="Y22">
            <v>7.8643309727916515</v>
          </cell>
        </row>
        <row r="23">
          <cell r="W23" t="str">
            <v>2.7</v>
          </cell>
          <cell r="X23">
            <v>300</v>
          </cell>
          <cell r="Y23">
            <v>9.4148341408870664</v>
          </cell>
        </row>
        <row r="24">
          <cell r="W24" t="str">
            <v>2.8</v>
          </cell>
          <cell r="X24">
            <v>300</v>
          </cell>
          <cell r="Y24">
            <v>12.776742452478567</v>
          </cell>
        </row>
        <row r="25">
          <cell r="W25" t="str">
            <v>2.9</v>
          </cell>
          <cell r="X25">
            <v>252.50041238017351</v>
          </cell>
          <cell r="Y25">
            <v>13.723443906075289</v>
          </cell>
        </row>
        <row r="26">
          <cell r="W26" t="str">
            <v>3.10</v>
          </cell>
          <cell r="X26">
            <v>151.53502439743212</v>
          </cell>
          <cell r="Y26">
            <v>3.6749906820723073</v>
          </cell>
        </row>
        <row r="27">
          <cell r="W27" t="str">
            <v>3.11</v>
          </cell>
          <cell r="X27">
            <v>300</v>
          </cell>
          <cell r="Y27">
            <v>10.786433097279165</v>
          </cell>
        </row>
        <row r="28">
          <cell r="W28" t="str">
            <v>3.12</v>
          </cell>
          <cell r="X28">
            <v>50.226565436726759</v>
          </cell>
          <cell r="Y28">
            <v>1.2597838240775252</v>
          </cell>
        </row>
        <row r="29">
          <cell r="W29" t="str">
            <v>3.13</v>
          </cell>
          <cell r="X29">
            <v>71.980991427506524</v>
          </cell>
          <cell r="Y29">
            <v>1.9679463287364891</v>
          </cell>
        </row>
        <row r="30">
          <cell r="W30" t="str">
            <v>3.14</v>
          </cell>
          <cell r="X30">
            <v>184.51289290404674</v>
          </cell>
          <cell r="Y30">
            <v>6.4480059634737241</v>
          </cell>
        </row>
        <row r="31">
          <cell r="W31" t="str">
            <v>4.15</v>
          </cell>
          <cell r="X31">
            <v>53.764346362318328</v>
          </cell>
          <cell r="Y31">
            <v>2.9221021244875143</v>
          </cell>
        </row>
        <row r="32">
          <cell r="W32" t="str">
            <v>4.16</v>
          </cell>
          <cell r="X32">
            <v>55.110369235937625</v>
          </cell>
          <cell r="Y32">
            <v>2.1468505404398064</v>
          </cell>
        </row>
        <row r="33">
          <cell r="W33" t="str">
            <v>4.17</v>
          </cell>
          <cell r="X33">
            <v>49.151549458970948</v>
          </cell>
          <cell r="Y33">
            <v>3.1308237048080509</v>
          </cell>
        </row>
        <row r="34">
          <cell r="W34" t="str">
            <v>4.18</v>
          </cell>
          <cell r="X34">
            <v>0</v>
          </cell>
          <cell r="Y34">
            <v>0</v>
          </cell>
        </row>
        <row r="35">
          <cell r="W35" t="str">
            <v>4.19</v>
          </cell>
          <cell r="X35">
            <v>0</v>
          </cell>
          <cell r="Y35">
            <v>0</v>
          </cell>
        </row>
        <row r="36">
          <cell r="W36" t="str">
            <v>5.20</v>
          </cell>
          <cell r="X36">
            <v>11.913291709248082</v>
          </cell>
          <cell r="Y36">
            <v>0.49944092433842713</v>
          </cell>
        </row>
        <row r="37">
          <cell r="W37" t="str">
            <v>5.21</v>
          </cell>
          <cell r="X37">
            <v>9.1127170362908121</v>
          </cell>
          <cell r="Y37">
            <v>0.50689526649273209</v>
          </cell>
        </row>
        <row r="38">
          <cell r="W38" t="str">
            <v>5.22</v>
          </cell>
          <cell r="X38">
            <v>0</v>
          </cell>
          <cell r="Y38">
            <v>0</v>
          </cell>
        </row>
        <row r="39">
          <cell r="W39" t="str">
            <v>5.23</v>
          </cell>
          <cell r="X39">
            <v>0</v>
          </cell>
          <cell r="Y39">
            <v>0</v>
          </cell>
        </row>
        <row r="40">
          <cell r="W40" t="str">
            <v>5.24</v>
          </cell>
          <cell r="X40">
            <v>0</v>
          </cell>
          <cell r="Y40">
            <v>0</v>
          </cell>
        </row>
        <row r="41">
          <cell r="W41" t="str">
            <v>5.25</v>
          </cell>
          <cell r="X41">
            <v>0</v>
          </cell>
          <cell r="Y41">
            <v>0</v>
          </cell>
        </row>
      </sheetData>
      <sheetData sheetId="3">
        <row r="20">
          <cell r="Z20">
            <v>112.84298334437027</v>
          </cell>
        </row>
        <row r="21">
          <cell r="Z21">
            <v>109.67594715897162</v>
          </cell>
        </row>
        <row r="22">
          <cell r="Z22">
            <v>109.17877596365702</v>
          </cell>
        </row>
        <row r="23">
          <cell r="Z23">
            <v>109.70079003411861</v>
          </cell>
        </row>
        <row r="24">
          <cell r="Z24">
            <v>101.70305175788317</v>
          </cell>
        </row>
        <row r="25">
          <cell r="Z25">
            <v>92.969713920274188</v>
          </cell>
        </row>
        <row r="26">
          <cell r="Z26">
            <v>86.809068325642613</v>
          </cell>
        </row>
        <row r="27">
          <cell r="Z27">
            <v>81.641714345198409</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FCD1B-53C5-4B43-9A8C-2A5166AAC0C4}">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Central &amp; Grange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2971</v>
      </c>
      <c r="L16" s="63">
        <f>'Input Sheet'!$H$77</f>
        <v>22.146850540439804</v>
      </c>
      <c r="M16" s="62">
        <f>'Input Sheet'!$I$77</f>
        <v>34659</v>
      </c>
      <c r="N16" s="63">
        <f>'Input Sheet'!$J$77</f>
        <v>9.2826247070639436</v>
      </c>
      <c r="O16" s="63">
        <f>'Input Sheet'!$K$77</f>
        <v>8.5720880579358898</v>
      </c>
      <c r="P16" s="63">
        <f>'Input Sheet'!$L$77</f>
        <v>51.345023819185236</v>
      </c>
      <c r="Q16" s="62">
        <f>'Input Sheet'!$M$77</f>
        <v>238.58392684545754</v>
      </c>
      <c r="R16" s="39"/>
      <c r="S16" s="39"/>
      <c r="T16" s="39"/>
      <c r="U16" s="22"/>
      <c r="V16" s="5"/>
      <c r="W16" s="53" t="str">
        <f>'Input Sheet'!$S77</f>
        <v>1. Serious Challenges</v>
      </c>
      <c r="X16" s="64">
        <f>'Input Sheet'!$U77</f>
        <v>22.146850540439804</v>
      </c>
      <c r="Y16" s="64">
        <f>'Input Sheet'!$W77</f>
        <v>9.2826247070639436</v>
      </c>
      <c r="Z16" s="10"/>
      <c r="AA16" s="10"/>
      <c r="AB16" s="52">
        <f>IF((LEFT($E16,2)=AB$13),$Q16,100)</f>
        <v>238.58392684545754</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5873</v>
      </c>
      <c r="L17" s="63">
        <f>'Input Sheet'!$H$78</f>
        <v>43.779351472232577</v>
      </c>
      <c r="M17" s="62">
        <f>'Input Sheet'!$I$78</f>
        <v>44187</v>
      </c>
      <c r="N17" s="63">
        <f>'Input Sheet'!$J$78</f>
        <v>11.834482758620691</v>
      </c>
      <c r="O17" s="63">
        <f>'Input Sheet'!$K$78</f>
        <v>13.291239504831736</v>
      </c>
      <c r="P17" s="63">
        <f>'Input Sheet'!$L$78</f>
        <v>114.54402124243911</v>
      </c>
      <c r="Q17" s="62">
        <f>'Input Sheet'!$M$78</f>
        <v>369.93041745184865</v>
      </c>
      <c r="R17" s="39"/>
      <c r="S17" s="39"/>
      <c r="T17" s="39"/>
      <c r="U17" s="22"/>
      <c r="V17" s="65"/>
      <c r="W17" s="53" t="str">
        <f>'Input Sheet'!$S78</f>
        <v>2. Multiple Concerns</v>
      </c>
      <c r="X17" s="64">
        <f>'Input Sheet'!$U78</f>
        <v>43.779351472232577</v>
      </c>
      <c r="Y17" s="64">
        <f>'Input Sheet'!$W78</f>
        <v>11.834482758620691</v>
      </c>
      <c r="Z17" s="10"/>
      <c r="AA17" s="10"/>
      <c r="AB17" s="52">
        <f>IF((LEFT($E17,2)=AB$13),$Q17,100)</f>
        <v>100</v>
      </c>
      <c r="AC17" s="52">
        <f>IF((LEFT($E17,2)=AC$13),$Q17,100)</f>
        <v>369.93041745184865</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3238</v>
      </c>
      <c r="L18" s="63">
        <f>'Input Sheet'!$H$79</f>
        <v>24.137159895639211</v>
      </c>
      <c r="M18" s="62">
        <f>'Input Sheet'!$I$79</f>
        <v>54317</v>
      </c>
      <c r="N18" s="63">
        <f>'Input Sheet'!$J$79</f>
        <v>14.547572815533979</v>
      </c>
      <c r="O18" s="63">
        <f>'Input Sheet'!$K$79</f>
        <v>5.961301250069039</v>
      </c>
      <c r="P18" s="63">
        <f>'Input Sheet'!$L$79</f>
        <v>31.50197441352956</v>
      </c>
      <c r="Q18" s="62">
        <f>'Input Sheet'!$M$79</f>
        <v>165.91881134882803</v>
      </c>
      <c r="R18" s="39"/>
      <c r="S18" s="39"/>
      <c r="T18" s="39"/>
      <c r="U18" s="22"/>
      <c r="V18" s="66"/>
      <c r="W18" s="53" t="str">
        <f>'Input Sheet'!$S79</f>
        <v>3. Unhealthy Traits</v>
      </c>
      <c r="X18" s="64">
        <f>'Input Sheet'!$U79</f>
        <v>24.137159895639211</v>
      </c>
      <c r="Y18" s="64">
        <f>'Input Sheet'!$W79</f>
        <v>14.547572815533979</v>
      </c>
      <c r="Z18" s="10"/>
      <c r="AA18" s="10"/>
      <c r="AB18" s="52">
        <f t="shared" si="0"/>
        <v>100</v>
      </c>
      <c r="AC18" s="52">
        <f t="shared" si="0"/>
        <v>100</v>
      </c>
      <c r="AD18" s="52">
        <f>IF((LEFT($E18,2)=AD$13),$Q18,100)</f>
        <v>165.91881134882803</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1100</v>
      </c>
      <c r="L19" s="63">
        <f>'Input Sheet'!$H$80</f>
        <v>8.1997763697353712</v>
      </c>
      <c r="M19" s="62">
        <f>'Input Sheet'!$I$80</f>
        <v>108223</v>
      </c>
      <c r="N19" s="63">
        <f>'Input Sheet'!$J$80</f>
        <v>28.985068630733181</v>
      </c>
      <c r="O19" s="63">
        <f>'Input Sheet'!$K$80</f>
        <v>1.0164197998577014</v>
      </c>
      <c r="P19" s="63">
        <f>'Input Sheet'!$L$80</f>
        <v>-53.062715533155298</v>
      </c>
      <c r="Q19" s="62">
        <f>'Input Sheet'!$M$80</f>
        <v>28.289656561451299</v>
      </c>
      <c r="R19" s="39"/>
      <c r="S19" s="39"/>
      <c r="T19" s="39"/>
      <c r="U19" s="22"/>
      <c r="V19" s="66"/>
      <c r="W19" s="53" t="str">
        <f>'Input Sheet'!$S80</f>
        <v>4. Healthy Behaviours</v>
      </c>
      <c r="X19" s="64">
        <f>'Input Sheet'!$U80</f>
        <v>8.1997763697353712</v>
      </c>
      <c r="Y19" s="64">
        <f>'Input Sheet'!$W80</f>
        <v>28.985068630733181</v>
      </c>
      <c r="Z19" s="10"/>
      <c r="AA19" s="10"/>
      <c r="AB19" s="52">
        <f t="shared" si="0"/>
        <v>100</v>
      </c>
      <c r="AC19" s="52">
        <f t="shared" si="0"/>
        <v>100</v>
      </c>
      <c r="AD19" s="52">
        <f t="shared" si="0"/>
        <v>100</v>
      </c>
      <c r="AE19" s="52">
        <f>IF((LEFT($E19,2)=AE$13),$Q19,100)</f>
        <v>28.289656561451299</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135</v>
      </c>
      <c r="L20" s="63">
        <f>'Input Sheet'!$H$81</f>
        <v>1.006336190831159</v>
      </c>
      <c r="M20" s="62">
        <f>'Input Sheet'!$I$81</f>
        <v>126333</v>
      </c>
      <c r="N20" s="63">
        <f>'Input Sheet'!$J$81</f>
        <v>33.835420154000666</v>
      </c>
      <c r="O20" s="63">
        <f>'Input Sheet'!$K$81</f>
        <v>0.10686044026501389</v>
      </c>
      <c r="P20" s="63">
        <f>'Input Sheet'!$L$81</f>
        <v>-80.362888226497105</v>
      </c>
      <c r="Q20" s="62">
        <f>'Input Sheet'!$M$81</f>
        <v>2.9742092347334745</v>
      </c>
      <c r="R20" s="39"/>
      <c r="S20" s="39"/>
      <c r="T20" s="39"/>
      <c r="U20" s="22"/>
      <c r="V20" s="66"/>
      <c r="W20" s="53" t="str">
        <f>'Input Sheet'!$S81</f>
        <v>5. Fit and Well</v>
      </c>
      <c r="X20" s="64">
        <f>'Input Sheet'!$U81</f>
        <v>1.006336190831159</v>
      </c>
      <c r="Y20" s="64">
        <f>'Input Sheet'!$W81</f>
        <v>33.835420154000666</v>
      </c>
      <c r="Z20" s="6"/>
      <c r="AA20" s="6"/>
      <c r="AB20" s="52">
        <f t="shared" si="0"/>
        <v>100</v>
      </c>
      <c r="AC20" s="52">
        <f t="shared" si="0"/>
        <v>100</v>
      </c>
      <c r="AD20" s="52">
        <f t="shared" si="0"/>
        <v>100</v>
      </c>
      <c r="AE20" s="52">
        <f t="shared" si="0"/>
        <v>100</v>
      </c>
      <c r="AF20" s="52">
        <f>IF((LEFT($E20,2)=AF$13),$Q20,100)</f>
        <v>2.9742092347334745</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98</v>
      </c>
      <c r="L21" s="63">
        <f>'Input Sheet'!$H$82</f>
        <v>0.73052553112187857</v>
      </c>
      <c r="M21" s="62">
        <f>'Input Sheet'!$I$82</f>
        <v>5656</v>
      </c>
      <c r="N21" s="63">
        <f>'Input Sheet'!$J$82</f>
        <v>1.5148309340475392</v>
      </c>
      <c r="O21" s="63">
        <f>'Input Sheet'!$K$82</f>
        <v>1.7326732673267329</v>
      </c>
      <c r="P21" s="63">
        <f>'Input Sheet'!$L$82</f>
        <v>-7.4372613873109534</v>
      </c>
      <c r="Q21" s="62">
        <f>'Input Sheet'!$M$82</f>
        <v>48.224888646151243</v>
      </c>
      <c r="R21" s="39"/>
      <c r="S21" s="39"/>
      <c r="T21" s="39"/>
      <c r="U21" s="22"/>
      <c r="V21" s="66"/>
      <c r="W21" s="53" t="str">
        <f>'Input Sheet'!$S82</f>
        <v>7. Not Private Households</v>
      </c>
      <c r="X21" s="64">
        <f>'Input Sheet'!$U82</f>
        <v>0.73052553112187857</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48.224888646151243</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13415</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06B1D68D-2C4F-4549-8B79-07FF4A0397A6}"/>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FC10B-00E6-42FB-A2A6-0143E45E654E}">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Central &amp; Grange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269</v>
      </c>
      <c r="M16" s="121">
        <f>IF('Input Sheet'!$S$6=0,'Input Sheet'!H8,'Input Sheet'!H40)</f>
        <v>2.0052180395080135</v>
      </c>
      <c r="N16" s="120">
        <f>IF('Input Sheet'!$S$6=0,'Input Sheet'!I8,'Input Sheet'!I40)</f>
        <v>4991</v>
      </c>
      <c r="O16" s="121">
        <f>IF('Input Sheet'!$S$6=0,'Input Sheet'!J8,'Input Sheet'!J40)</f>
        <v>1.3367258118513559</v>
      </c>
      <c r="P16" s="121">
        <f>IF('Input Sheet'!$S$6=0,'Input Sheet'!K8,'Input Sheet'!K40)</f>
        <v>5.3897014626327389</v>
      </c>
      <c r="Q16" s="121">
        <f>IF('Input Sheet'!$S$6=0,'Input Sheet'!L8,'Input Sheet'!L40)</f>
        <v>6.7420624627638777</v>
      </c>
      <c r="R16" s="62">
        <f>IF('Input Sheet'!$S$6=0,'Input Sheet'!M8,'Input Sheet'!M40)</f>
        <v>150.0096745143868</v>
      </c>
      <c r="S16" s="31"/>
      <c r="T16" s="31"/>
      <c r="U16" s="31"/>
      <c r="V16" s="22"/>
      <c r="W16" s="65"/>
      <c r="Y16" s="10"/>
      <c r="Z16" s="114">
        <f>IF((LEFT($E16,1)=Z$13),$R16,100)</f>
        <v>150.0096745143868</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1256</v>
      </c>
      <c r="M17" s="121">
        <f>IF('Input Sheet'!$S$6=0,'Input Sheet'!H9,'Input Sheet'!H41)</f>
        <v>9.3626537458069325</v>
      </c>
      <c r="N17" s="120">
        <f>IF('Input Sheet'!$S$6=0,'Input Sheet'!I9,'Input Sheet'!I41)</f>
        <v>17514</v>
      </c>
      <c r="O17" s="121">
        <f>IF('Input Sheet'!$S$6=0,'Input Sheet'!J9,'Input Sheet'!J41)</f>
        <v>4.6907264814194845</v>
      </c>
      <c r="P17" s="121">
        <f>IF('Input Sheet'!$S$6=0,'Input Sheet'!K9,'Input Sheet'!K41)</f>
        <v>7.1714057325568108</v>
      </c>
      <c r="Q17" s="121">
        <f>IF('Input Sheet'!$S$6=0,'Input Sheet'!L9,'Input Sheet'!L41)</f>
        <v>25.591973465998549</v>
      </c>
      <c r="R17" s="62">
        <f>IF('Input Sheet'!$S$6=0,'Input Sheet'!M9,'Input Sheet'!M41)</f>
        <v>199.59922589589263</v>
      </c>
      <c r="S17" s="31"/>
      <c r="T17" s="31"/>
      <c r="U17" s="31"/>
      <c r="V17" s="22"/>
      <c r="W17" s="66"/>
      <c r="Y17" s="10"/>
      <c r="Z17" s="114">
        <f>IF((LEFT($E17,1)=Z$13),$R17,100)</f>
        <v>199.59922589589263</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309</v>
      </c>
      <c r="M18" s="121">
        <f>IF('Input Sheet'!$S$6=0,'Input Sheet'!H10,'Input Sheet'!H42)</f>
        <v>2.3033917256802088</v>
      </c>
      <c r="N18" s="120">
        <f>IF('Input Sheet'!$S$6=0,'Input Sheet'!I10,'Input Sheet'!I42)</f>
        <v>4750</v>
      </c>
      <c r="O18" s="121">
        <f>IF('Input Sheet'!$S$6=0,'Input Sheet'!J10,'Input Sheet'!J42)</f>
        <v>1.2721794442584533</v>
      </c>
      <c r="P18" s="121">
        <f>IF('Input Sheet'!$S$6=0,'Input Sheet'!K10,'Input Sheet'!K42)</f>
        <v>6.5052631578947366</v>
      </c>
      <c r="Q18" s="121">
        <f>IF('Input Sheet'!$S$6=0,'Input Sheet'!L10,'Input Sheet'!L42)</f>
        <v>10.657355508050816</v>
      </c>
      <c r="R18" s="62">
        <f>IF('Input Sheet'!$S$6=0,'Input Sheet'!M10,'Input Sheet'!M42)</f>
        <v>181.0587127528101</v>
      </c>
      <c r="S18" s="31"/>
      <c r="T18" s="31"/>
      <c r="U18" s="31"/>
      <c r="V18" s="22"/>
      <c r="W18" s="66"/>
      <c r="Y18" s="10"/>
      <c r="Z18" s="114">
        <f>IF((LEFT($E18,1)=Z$13),$R18,100)</f>
        <v>181.0587127528101</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633</v>
      </c>
      <c r="M19" s="121">
        <f>IF('Input Sheet'!$S$6=0,'Input Sheet'!H11,'Input Sheet'!H43)</f>
        <v>4.7185985836749902</v>
      </c>
      <c r="N19" s="120">
        <f>IF('Input Sheet'!$S$6=0,'Input Sheet'!I11,'Input Sheet'!I43)</f>
        <v>3117</v>
      </c>
      <c r="O19" s="121">
        <f>IF('Input Sheet'!$S$6=0,'Input Sheet'!J11,'Input Sheet'!J43)</f>
        <v>0.83481754268496822</v>
      </c>
      <c r="P19" s="121">
        <f>IF('Input Sheet'!$S$6=0,'Input Sheet'!K11,'Input Sheet'!K43)</f>
        <v>20.307988450433108</v>
      </c>
      <c r="Q19" s="121">
        <f>IF('Input Sheet'!$S$6=0,'Input Sheet'!L11,'Input Sheet'!L43)</f>
        <v>49.439570006924271</v>
      </c>
      <c r="R19" s="62">
        <f>IF('Input Sheet'!$S$6=0,'Input Sheet'!M11,'Input Sheet'!M43)</f>
        <v>565.22513512340367</v>
      </c>
      <c r="S19" s="31"/>
      <c r="T19" s="31"/>
      <c r="U19" s="31"/>
      <c r="V19" s="22"/>
      <c r="W19" s="66"/>
      <c r="Z19" s="114">
        <f>IF((LEFT($E19,1)=Z$13),$R19,100)</f>
        <v>565.22513512340367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504</v>
      </c>
      <c r="M20" s="121">
        <f>IF('Input Sheet'!$S$6=0,'Input Sheet'!H12,'Input Sheet'!H44)</f>
        <v>3.756988445769661</v>
      </c>
      <c r="N20" s="120">
        <f>IF('Input Sheet'!$S$6=0,'Input Sheet'!I12,'Input Sheet'!I44)</f>
        <v>4287</v>
      </c>
      <c r="O20" s="121">
        <f>IF('Input Sheet'!$S$6=0,'Input Sheet'!J12,'Input Sheet'!J44)</f>
        <v>1.148175426849682</v>
      </c>
      <c r="P20" s="121">
        <f>IF('Input Sheet'!$S$6=0,'Input Sheet'!K12,'Input Sheet'!K44)</f>
        <v>11.756473058082575</v>
      </c>
      <c r="Q20" s="121">
        <f>IF('Input Sheet'!$S$6=0,'Input Sheet'!L12,'Input Sheet'!L44)</f>
        <v>28.362324576624747</v>
      </c>
      <c r="R20" s="62">
        <f>IF('Input Sheet'!$S$6=0,'Input Sheet'!M12,'Input Sheet'!M44)</f>
        <v>327.21380007913388</v>
      </c>
      <c r="S20" s="31"/>
      <c r="T20" s="31"/>
      <c r="U20" s="31"/>
      <c r="V20" s="22"/>
      <c r="W20" s="66"/>
      <c r="Z20" s="114">
        <f>IF((LEFT($E20,1)=Z$13),$R20,100)</f>
        <v>327.21380007913388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1055</v>
      </c>
      <c r="M21" s="121">
        <f>IF('Input Sheet'!$S$6=0,'Input Sheet'!H13,'Input Sheet'!H45)</f>
        <v>7.8643309727916515</v>
      </c>
      <c r="N21" s="120">
        <f>IF('Input Sheet'!$S$6=0,'Input Sheet'!I13,'Input Sheet'!I45)</f>
        <v>9063</v>
      </c>
      <c r="O21" s="121">
        <f>IF('Input Sheet'!$S$6=0,'Input Sheet'!J13,'Input Sheet'!J45)</f>
        <v>2.4273183796451292</v>
      </c>
      <c r="P21" s="121">
        <f>IF('Input Sheet'!$S$6=0,'Input Sheet'!K13,'Input Sheet'!K45)</f>
        <v>11.640737062782742</v>
      </c>
      <c r="Q21" s="121">
        <f>IF('Input Sheet'!$S$6=0,'Input Sheet'!L13,'Input Sheet'!L45)</f>
        <v>40.919298965996838</v>
      </c>
      <c r="R21" s="62">
        <f>IF('Input Sheet'!$S$6=0,'Input Sheet'!M13,'Input Sheet'!M45)</f>
        <v>323.99256062739516</v>
      </c>
      <c r="S21" s="31"/>
      <c r="T21" s="31"/>
      <c r="U21" s="31"/>
      <c r="V21" s="22"/>
      <c r="W21" s="66"/>
      <c r="Z21" s="114">
        <f t="shared" ref="Z21:AE44" si="2">IF((LEFT($E21,1)=Z$13),$R21,100)</f>
        <v>100</v>
      </c>
      <c r="AA21" s="114">
        <f t="shared" si="0"/>
        <v>323.99256062739516</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1263</v>
      </c>
      <c r="M22" s="121">
        <f>IF('Input Sheet'!$S$6=0,'Input Sheet'!H14,'Input Sheet'!H46)</f>
        <v>9.4148341408870664</v>
      </c>
      <c r="N22" s="120">
        <f>IF('Input Sheet'!$S$6=0,'Input Sheet'!I14,'Input Sheet'!I46)</f>
        <v>4801</v>
      </c>
      <c r="O22" s="121">
        <f>IF('Input Sheet'!$S$6=0,'Input Sheet'!J14,'Input Sheet'!J46)</f>
        <v>1.2858386340810177</v>
      </c>
      <c r="P22" s="121">
        <f>IF('Input Sheet'!$S$6=0,'Input Sheet'!K14,'Input Sheet'!K46)</f>
        <v>26.307019370964387</v>
      </c>
      <c r="Q22" s="121">
        <f>IF('Input Sheet'!$S$6=0,'Input Sheet'!L14,'Input Sheet'!L46)</f>
        <v>83.569779578407989</v>
      </c>
      <c r="R22" s="62">
        <f>IF('Input Sheet'!$S$6=0,'Input Sheet'!M14,'Input Sheet'!M46)</f>
        <v>732.19406318552558</v>
      </c>
      <c r="S22" s="31"/>
      <c r="T22" s="31"/>
      <c r="U22" s="31"/>
      <c r="V22" s="22"/>
      <c r="W22" s="66"/>
      <c r="Z22" s="114">
        <f t="shared" si="2"/>
        <v>100</v>
      </c>
      <c r="AA22" s="114">
        <f t="shared" si="0"/>
        <v>732.19406318552558</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1714</v>
      </c>
      <c r="M23" s="121">
        <f>IF('Input Sheet'!$S$6=0,'Input Sheet'!H15,'Input Sheet'!H47)</f>
        <v>12.776742452478567</v>
      </c>
      <c r="N23" s="120">
        <f>IF('Input Sheet'!$S$6=0,'Input Sheet'!I15,'Input Sheet'!I47)</f>
        <v>10030</v>
      </c>
      <c r="O23" s="121">
        <f>IF('Input Sheet'!$S$6=0,'Input Sheet'!J15,'Input Sheet'!J47)</f>
        <v>2.6863073317710078</v>
      </c>
      <c r="P23" s="121">
        <f>IF('Input Sheet'!$S$6=0,'Input Sheet'!K15,'Input Sheet'!K47)</f>
        <v>17.088733798604189</v>
      </c>
      <c r="Q23" s="121">
        <f>IF('Input Sheet'!$S$6=0,'Input Sheet'!L15,'Input Sheet'!L47)</f>
        <v>72.283705499711715</v>
      </c>
      <c r="R23" s="62">
        <f>IF('Input Sheet'!$S$6=0,'Input Sheet'!M15,'Input Sheet'!M47)</f>
        <v>475.62474707818393</v>
      </c>
      <c r="S23" s="31"/>
      <c r="T23" s="31"/>
      <c r="U23" s="31"/>
      <c r="V23" s="22"/>
      <c r="W23" s="66"/>
      <c r="Z23" s="114">
        <f t="shared" si="2"/>
        <v>100</v>
      </c>
      <c r="AA23" s="114">
        <f t="shared" si="0"/>
        <v>475.62474707818393</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1841</v>
      </c>
      <c r="M24" s="121">
        <f>IF('Input Sheet'!$S$6=0,'Input Sheet'!H16,'Input Sheet'!H48)</f>
        <v>13.723443906075289</v>
      </c>
      <c r="N24" s="120">
        <f>IF('Input Sheet'!$S$6=0,'Input Sheet'!I16,'Input Sheet'!I48)</f>
        <v>20293</v>
      </c>
      <c r="O24" s="121">
        <f>IF('Input Sheet'!$S$6=0,'Input Sheet'!J16,'Input Sheet'!J48)</f>
        <v>5.4350184131235348</v>
      </c>
      <c r="P24" s="121">
        <f>IF('Input Sheet'!$S$6=0,'Input Sheet'!K16,'Input Sheet'!K48)</f>
        <v>9.0720938254570545</v>
      </c>
      <c r="Q24" s="121">
        <f>IF('Input Sheet'!$S$6=0,'Input Sheet'!L16,'Input Sheet'!L48)</f>
        <v>42.344956912053419</v>
      </c>
      <c r="R24" s="62">
        <f>IF('Input Sheet'!$S$6=0,'Input Sheet'!M16,'Input Sheet'!M48)</f>
        <v>252.50041238017351</v>
      </c>
      <c r="S24" s="31"/>
      <c r="T24" s="31"/>
      <c r="U24" s="31"/>
      <c r="V24" s="22"/>
      <c r="W24" s="66"/>
      <c r="Z24" s="114">
        <f t="shared" si="2"/>
        <v>100</v>
      </c>
      <c r="AA24" s="114">
        <f t="shared" si="0"/>
        <v>252.50041238017351</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493</v>
      </c>
      <c r="M25" s="121">
        <f>IF('Input Sheet'!$S$6=0,'Input Sheet'!H17,'Input Sheet'!H49)</f>
        <v>3.6749906820723073</v>
      </c>
      <c r="N25" s="120">
        <f>IF('Input Sheet'!$S$6=0,'Input Sheet'!I17,'Input Sheet'!I49)</f>
        <v>9055</v>
      </c>
      <c r="O25" s="121">
        <f>IF('Input Sheet'!$S$6=0,'Input Sheet'!J17,'Input Sheet'!J49)</f>
        <v>2.4251757616337462</v>
      </c>
      <c r="P25" s="121">
        <f>IF('Input Sheet'!$S$6=0,'Input Sheet'!K17,'Input Sheet'!K49)</f>
        <v>5.4445057979017113</v>
      </c>
      <c r="Q25" s="121">
        <f>IF('Input Sheet'!$S$6=0,'Input Sheet'!L17,'Input Sheet'!L49)</f>
        <v>9.4102366480825435</v>
      </c>
      <c r="R25" s="62">
        <f>IF('Input Sheet'!$S$6=0,'Input Sheet'!M17,'Input Sheet'!M49)</f>
        <v>151.53502439743212</v>
      </c>
      <c r="S25" s="31"/>
      <c r="T25" s="31"/>
      <c r="U25" s="31"/>
      <c r="V25" s="22"/>
      <c r="W25" s="66"/>
      <c r="Z25" s="114">
        <f t="shared" si="2"/>
        <v>100</v>
      </c>
      <c r="AA25" s="114">
        <f t="shared" si="0"/>
        <v>100</v>
      </c>
      <c r="AB25" s="114">
        <f t="shared" si="0"/>
        <v>151.53502439743212</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1447</v>
      </c>
      <c r="M26" s="121">
        <f>IF('Input Sheet'!$S$6=0,'Input Sheet'!H18,'Input Sheet'!H50)</f>
        <v>10.786433097279165</v>
      </c>
      <c r="N26" s="120">
        <f>IF('Input Sheet'!$S$6=0,'Input Sheet'!I18,'Input Sheet'!I50)</f>
        <v>12641</v>
      </c>
      <c r="O26" s="121">
        <f>IF('Input Sheet'!$S$6=0,'Input Sheet'!J18,'Input Sheet'!J50)</f>
        <v>3.3856042852360226</v>
      </c>
      <c r="P26" s="121">
        <f>IF('Input Sheet'!$S$6=0,'Input Sheet'!K18,'Input Sheet'!K50)</f>
        <v>11.446879202594731</v>
      </c>
      <c r="Q26" s="121">
        <f>IF('Input Sheet'!$S$6=0,'Input Sheet'!L18,'Input Sheet'!L50)</f>
        <v>47.395452983155415</v>
      </c>
      <c r="R26" s="62">
        <f>IF('Input Sheet'!$S$6=0,'Input Sheet'!M18,'Input Sheet'!M50)</f>
        <v>318.59698265142066</v>
      </c>
      <c r="S26" s="31"/>
      <c r="T26" s="31"/>
      <c r="U26" s="31"/>
      <c r="V26" s="22"/>
      <c r="W26" s="66"/>
      <c r="Z26" s="114">
        <f t="shared" si="2"/>
        <v>100</v>
      </c>
      <c r="AA26" s="114">
        <f t="shared" si="0"/>
        <v>100</v>
      </c>
      <c r="AB26" s="114">
        <f t="shared" si="0"/>
        <v>318.59698265142066</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169</v>
      </c>
      <c r="M27" s="121">
        <f>IF('Input Sheet'!$S$6=0,'Input Sheet'!H19,'Input Sheet'!H51)</f>
        <v>1.2597838240775252</v>
      </c>
      <c r="N27" s="120">
        <f>IF('Input Sheet'!$S$6=0,'Input Sheet'!I19,'Input Sheet'!I51)</f>
        <v>9365</v>
      </c>
      <c r="O27" s="121">
        <f>IF('Input Sheet'!$S$6=0,'Input Sheet'!J19,'Input Sheet'!J51)</f>
        <v>2.508202209574824</v>
      </c>
      <c r="P27" s="121">
        <f>IF('Input Sheet'!$S$6=0,'Input Sheet'!K19,'Input Sheet'!K51)</f>
        <v>1.8045915643352908</v>
      </c>
      <c r="Q27" s="121">
        <f>IF('Input Sheet'!$S$6=0,'Input Sheet'!L19,'Input Sheet'!L51)</f>
        <v>-9.2467726939261645</v>
      </c>
      <c r="R27" s="62">
        <f>IF('Input Sheet'!$S$6=0,'Input Sheet'!M19,'Input Sheet'!M51)</f>
        <v>50.226565436726759</v>
      </c>
      <c r="S27" s="31"/>
      <c r="T27" s="31"/>
      <c r="U27" s="31"/>
      <c r="V27" s="22"/>
      <c r="W27" s="66"/>
      <c r="Z27" s="114">
        <f t="shared" si="2"/>
        <v>100</v>
      </c>
      <c r="AA27" s="114">
        <f t="shared" si="0"/>
        <v>100</v>
      </c>
      <c r="AB27" s="114">
        <f t="shared" si="0"/>
        <v>50.226565436726759</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264</v>
      </c>
      <c r="M28" s="121">
        <f>IF('Input Sheet'!$S$6=0,'Input Sheet'!H20,'Input Sheet'!H52)</f>
        <v>1.9679463287364891</v>
      </c>
      <c r="N28" s="120">
        <f>IF('Input Sheet'!$S$6=0,'Input Sheet'!I20,'Input Sheet'!I52)</f>
        <v>10208</v>
      </c>
      <c r="O28" s="121">
        <f>IF('Input Sheet'!$S$6=0,'Input Sheet'!J20,'Input Sheet'!J52)</f>
        <v>2.7339805825242718</v>
      </c>
      <c r="P28" s="121">
        <f>IF('Input Sheet'!$S$6=0,'Input Sheet'!K20,'Input Sheet'!K52)</f>
        <v>2.5862068965517242</v>
      </c>
      <c r="Q28" s="121">
        <f>IF('Input Sheet'!$S$6=0,'Input Sheet'!L20,'Input Sheet'!L52)</f>
        <v>-5.4408310970390321</v>
      </c>
      <c r="R28" s="62">
        <f>IF('Input Sheet'!$S$6=0,'Input Sheet'!M20,'Input Sheet'!M52)</f>
        <v>71.980991427506524</v>
      </c>
      <c r="S28" s="31"/>
      <c r="T28" s="31"/>
      <c r="U28" s="31"/>
      <c r="V28" s="22"/>
      <c r="W28" s="66"/>
      <c r="Z28" s="114">
        <f t="shared" si="2"/>
        <v>100</v>
      </c>
      <c r="AA28" s="114">
        <f t="shared" si="0"/>
        <v>100</v>
      </c>
      <c r="AB28" s="114">
        <f t="shared" si="0"/>
        <v>71.980991427506524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865</v>
      </c>
      <c r="M29" s="121">
        <f>IF('Input Sheet'!$S$6=0,'Input Sheet'!H21,'Input Sheet'!H53)</f>
        <v>6.4480059634737241</v>
      </c>
      <c r="N29" s="120">
        <f>IF('Input Sheet'!$S$6=0,'Input Sheet'!I21,'Input Sheet'!I53)</f>
        <v>13048</v>
      </c>
      <c r="O29" s="121">
        <f>IF('Input Sheet'!$S$6=0,'Input Sheet'!J21,'Input Sheet'!J53)</f>
        <v>3.4946099765651155</v>
      </c>
      <c r="P29" s="121">
        <f>IF('Input Sheet'!$S$6=0,'Input Sheet'!K21,'Input Sheet'!K53)</f>
        <v>6.6293684855916624</v>
      </c>
      <c r="Q29" s="121">
        <f>IF('Input Sheet'!$S$6=0,'Input Sheet'!L21,'Input Sheet'!L53)</f>
        <v>18.626955523831487</v>
      </c>
      <c r="R29" s="62">
        <f>IF('Input Sheet'!$S$6=0,'Input Sheet'!M21,'Input Sheet'!M53)</f>
        <v>184.51289290404674</v>
      </c>
      <c r="S29" s="31"/>
      <c r="T29" s="31"/>
      <c r="U29" s="31"/>
      <c r="V29" s="22"/>
      <c r="W29" s="66"/>
      <c r="Z29" s="114">
        <f t="shared" si="2"/>
        <v>100</v>
      </c>
      <c r="AA29" s="114">
        <f t="shared" si="0"/>
        <v>100</v>
      </c>
      <c r="AB29" s="114">
        <f t="shared" si="0"/>
        <v>184.51289290404674</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392</v>
      </c>
      <c r="M30" s="121">
        <f>IF('Input Sheet'!$S$6=0,'Input Sheet'!H22,'Input Sheet'!H54)</f>
        <v>2.9221021244875143</v>
      </c>
      <c r="N30" s="120">
        <f>IF('Input Sheet'!$S$6=0,'Input Sheet'!I22,'Input Sheet'!I54)</f>
        <v>20293</v>
      </c>
      <c r="O30" s="121">
        <f>IF('Input Sheet'!$S$6=0,'Input Sheet'!J22,'Input Sheet'!J54)</f>
        <v>5.4350184131235348</v>
      </c>
      <c r="P30" s="121">
        <f>IF('Input Sheet'!$S$6=0,'Input Sheet'!K22,'Input Sheet'!K54)</f>
        <v>1.9317005864091064</v>
      </c>
      <c r="Q30" s="121">
        <f>IF('Input Sheet'!$S$6=0,'Input Sheet'!L22,'Input Sheet'!L54)</f>
        <v>-12.838304700497943</v>
      </c>
      <c r="R30" s="62">
        <f>IF('Input Sheet'!$S$6=0,'Input Sheet'!M22,'Input Sheet'!M54)</f>
        <v>53.764346362318328</v>
      </c>
      <c r="S30" s="31"/>
      <c r="T30" s="31"/>
      <c r="U30" s="31"/>
      <c r="V30" s="22"/>
      <c r="W30" s="66"/>
      <c r="Z30" s="114">
        <f t="shared" si="2"/>
        <v>100</v>
      </c>
      <c r="AA30" s="114">
        <f t="shared" si="0"/>
        <v>100</v>
      </c>
      <c r="AB30" s="114">
        <f t="shared" si="0"/>
        <v>100</v>
      </c>
      <c r="AC30" s="114">
        <f t="shared" si="0"/>
        <v>53.764346362318328</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288</v>
      </c>
      <c r="M31" s="121">
        <f>IF('Input Sheet'!$S$6=0,'Input Sheet'!H23,'Input Sheet'!H55)</f>
        <v>2.1468505404398064</v>
      </c>
      <c r="N31" s="120">
        <f>IF('Input Sheet'!$S$6=0,'Input Sheet'!I23,'Input Sheet'!I55)</f>
        <v>14545</v>
      </c>
      <c r="O31" s="121">
        <f>IF('Input Sheet'!$S$6=0,'Input Sheet'!J23,'Input Sheet'!J55)</f>
        <v>3.8955473719450953</v>
      </c>
      <c r="P31" s="121">
        <f>IF('Input Sheet'!$S$6=0,'Input Sheet'!K23,'Input Sheet'!K55)</f>
        <v>1.9800618769336542</v>
      </c>
      <c r="Q31" s="121">
        <f>IF('Input Sheet'!$S$6=0,'Input Sheet'!L23,'Input Sheet'!L55)</f>
        <v>-10.467762533949303</v>
      </c>
      <c r="R31" s="62">
        <f>IF('Input Sheet'!$S$6=0,'Input Sheet'!M23,'Input Sheet'!M55)</f>
        <v>55.110369235937625</v>
      </c>
      <c r="S31" s="31"/>
      <c r="T31" s="31"/>
      <c r="U31" s="31"/>
      <c r="V31" s="22"/>
      <c r="W31" s="66"/>
      <c r="Z31" s="114">
        <f t="shared" si="2"/>
        <v>100</v>
      </c>
      <c r="AA31" s="114">
        <f t="shared" si="0"/>
        <v>100</v>
      </c>
      <c r="AB31" s="114">
        <f t="shared" si="0"/>
        <v>100</v>
      </c>
      <c r="AC31" s="114">
        <f t="shared" si="0"/>
        <v>55.110369235937625</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420</v>
      </c>
      <c r="M32" s="121">
        <f>IF('Input Sheet'!$S$6=0,'Input Sheet'!H24,'Input Sheet'!H56)</f>
        <v>3.1308237048080509</v>
      </c>
      <c r="N32" s="120">
        <f>IF('Input Sheet'!$S$6=0,'Input Sheet'!I24,'Input Sheet'!I56)</f>
        <v>23783</v>
      </c>
      <c r="O32" s="121">
        <f>IF('Input Sheet'!$S$6=0,'Input Sheet'!J24,'Input Sheet'!J56)</f>
        <v>6.3697355205892201</v>
      </c>
      <c r="P32" s="121">
        <f>IF('Input Sheet'!$S$6=0,'Input Sheet'!K24,'Input Sheet'!K56)</f>
        <v>1.7659672875583399</v>
      </c>
      <c r="Q32" s="121">
        <f>IF('Input Sheet'!$S$6=0,'Input Sheet'!L24,'Input Sheet'!L56)</f>
        <v>-15.361217456358101</v>
      </c>
      <c r="R32" s="62">
        <f>IF('Input Sheet'!$S$6=0,'Input Sheet'!M24,'Input Sheet'!M56)</f>
        <v>49.151549458970948</v>
      </c>
      <c r="S32" s="31"/>
      <c r="T32" s="31"/>
      <c r="U32" s="31"/>
      <c r="V32" s="22"/>
      <c r="W32" s="66"/>
      <c r="Z32" s="114">
        <f t="shared" si="2"/>
        <v>100</v>
      </c>
      <c r="AA32" s="114">
        <f t="shared" si="2"/>
        <v>100</v>
      </c>
      <c r="AB32" s="114">
        <f t="shared" si="2"/>
        <v>100</v>
      </c>
      <c r="AC32" s="114">
        <f t="shared" si="2"/>
        <v>49.151549458970948</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0</v>
      </c>
      <c r="M33" s="121">
        <f>IF('Input Sheet'!$S$6=0,'Input Sheet'!H25,'Input Sheet'!H57)</f>
        <v>0</v>
      </c>
      <c r="N33" s="120">
        <f>IF('Input Sheet'!$S$6=0,'Input Sheet'!I25,'Input Sheet'!I57)</f>
        <v>25583</v>
      </c>
      <c r="O33" s="121">
        <f>IF('Input Sheet'!$S$6=0,'Input Sheet'!J25,'Input Sheet'!J57)</f>
        <v>6.851824573150318</v>
      </c>
      <c r="P33" s="121">
        <f>IF('Input Sheet'!$S$6=0,'Input Sheet'!K25,'Input Sheet'!K57)</f>
        <v>0</v>
      </c>
      <c r="Q33" s="121">
        <f>IF('Input Sheet'!$S$6=0,'Input Sheet'!L25,'Input Sheet'!L57)</f>
        <v>-31.413134940810782</v>
      </c>
      <c r="R33" s="62">
        <f>IF('Input Sheet'!$S$6=0,'Input Sheet'!M25,'Input Sheet'!M57)</f>
        <v>0</v>
      </c>
      <c r="S33" s="31"/>
      <c r="T33" s="31"/>
      <c r="U33" s="31"/>
      <c r="V33" s="22"/>
      <c r="W33" s="66"/>
      <c r="Z33" s="114">
        <f t="shared" si="2"/>
        <v>100</v>
      </c>
      <c r="AA33" s="114">
        <f t="shared" si="2"/>
        <v>100</v>
      </c>
      <c r="AB33" s="114">
        <f t="shared" si="2"/>
        <v>100</v>
      </c>
      <c r="AC33" s="114">
        <f t="shared" si="2"/>
        <v>0</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0</v>
      </c>
      <c r="M34" s="121">
        <f>IF('Input Sheet'!$S$6=0,'Input Sheet'!H26,'Input Sheet'!H58)</f>
        <v>0</v>
      </c>
      <c r="N34" s="120">
        <f>IF('Input Sheet'!$S$6=0,'Input Sheet'!I26,'Input Sheet'!I58)</f>
        <v>24019</v>
      </c>
      <c r="O34" s="121">
        <f>IF('Input Sheet'!$S$6=0,'Input Sheet'!J26,'Input Sheet'!J58)</f>
        <v>6.4329427519250082</v>
      </c>
      <c r="P34" s="121">
        <f>IF('Input Sheet'!$S$6=0,'Input Sheet'!K26,'Input Sheet'!K58)</f>
        <v>0</v>
      </c>
      <c r="Q34" s="121">
        <f>IF('Input Sheet'!$S$6=0,'Input Sheet'!L26,'Input Sheet'!L58)</f>
        <v>-30.369573744130054</v>
      </c>
      <c r="R34" s="62">
        <f>IF('Input Sheet'!$S$6=0,'Input Sheet'!M26,'Input Sheet'!M58)</f>
        <v>0</v>
      </c>
      <c r="S34" s="31"/>
      <c r="T34" s="31"/>
      <c r="U34" s="31"/>
      <c r="V34" s="22"/>
      <c r="W34" s="66"/>
      <c r="Z34" s="114">
        <f t="shared" si="2"/>
        <v>100</v>
      </c>
      <c r="AA34" s="114">
        <f t="shared" si="2"/>
        <v>100</v>
      </c>
      <c r="AB34" s="114">
        <f t="shared" si="2"/>
        <v>100</v>
      </c>
      <c r="AC34" s="114">
        <f t="shared" si="2"/>
        <v>0</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67</v>
      </c>
      <c r="M35" s="121">
        <f>IF('Input Sheet'!$S$6=0,'Input Sheet'!H27,'Input Sheet'!H59)</f>
        <v>0.49944092433842713</v>
      </c>
      <c r="N35" s="120">
        <f>IF('Input Sheet'!$S$6=0,'Input Sheet'!I27,'Input Sheet'!I59)</f>
        <v>15653</v>
      </c>
      <c r="O35" s="121">
        <f>IF('Input Sheet'!$S$6=0,'Input Sheet'!J27,'Input Sheet'!J59)</f>
        <v>4.1922999665215936</v>
      </c>
      <c r="P35" s="121">
        <f>IF('Input Sheet'!$S$6=0,'Input Sheet'!K27,'Input Sheet'!K59)</f>
        <v>0.42803296492685106</v>
      </c>
      <c r="Q35" s="121">
        <f>IF('Input Sheet'!$S$6=0,'Input Sheet'!L27,'Input Sheet'!L59)</f>
        <v>-21.341831523506695</v>
      </c>
      <c r="R35" s="62">
        <f>IF('Input Sheet'!$S$6=0,'Input Sheet'!M27,'Input Sheet'!M59)</f>
        <v>11.913291709248082</v>
      </c>
      <c r="S35" s="31"/>
      <c r="T35" s="31"/>
      <c r="U35" s="31"/>
      <c r="V35" s="22"/>
      <c r="W35" s="66"/>
      <c r="Z35" s="114">
        <f t="shared" si="2"/>
        <v>100</v>
      </c>
      <c r="AA35" s="114">
        <f t="shared" si="2"/>
        <v>100</v>
      </c>
      <c r="AB35" s="114">
        <f t="shared" si="2"/>
        <v>100</v>
      </c>
      <c r="AC35" s="114">
        <f t="shared" si="2"/>
        <v>100</v>
      </c>
      <c r="AD35" s="114">
        <f t="shared" si="2"/>
        <v>11.913291709248082</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68</v>
      </c>
      <c r="M36" s="121">
        <f>IF('Input Sheet'!$S$6=0,'Input Sheet'!H28,'Input Sheet'!H60)</f>
        <v>0.50689526649273209</v>
      </c>
      <c r="N36" s="120">
        <f>IF('Input Sheet'!$S$6=0,'Input Sheet'!I28,'Input Sheet'!I60)</f>
        <v>20769</v>
      </c>
      <c r="O36" s="121">
        <f>IF('Input Sheet'!$S$6=0,'Input Sheet'!J28,'Input Sheet'!J60)</f>
        <v>5.5625041848008028</v>
      </c>
      <c r="P36" s="121">
        <f>IF('Input Sheet'!$S$6=0,'Input Sheet'!K28,'Input Sheet'!K60)</f>
        <v>0.32741104530791082</v>
      </c>
      <c r="Q36" s="121">
        <f>IF('Input Sheet'!$S$6=0,'Input Sheet'!L28,'Input Sheet'!L60)</f>
        <v>-25.548264469086213</v>
      </c>
      <c r="R36" s="62">
        <f>IF('Input Sheet'!$S$6=0,'Input Sheet'!M28,'Input Sheet'!M60)</f>
        <v>9.1127170362908121</v>
      </c>
      <c r="S36" s="31"/>
      <c r="T36" s="31"/>
      <c r="U36" s="31"/>
      <c r="V36" s="22"/>
      <c r="W36" s="66"/>
      <c r="X36" s="123"/>
      <c r="Z36" s="114">
        <f t="shared" si="2"/>
        <v>100</v>
      </c>
      <c r="AA36" s="114">
        <f t="shared" si="2"/>
        <v>100</v>
      </c>
      <c r="AB36" s="114">
        <f t="shared" si="2"/>
        <v>100</v>
      </c>
      <c r="AC36" s="114">
        <f t="shared" si="2"/>
        <v>100</v>
      </c>
      <c r="AD36" s="114">
        <f t="shared" si="2"/>
        <v>9.1127170362908121</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0</v>
      </c>
      <c r="M37" s="121">
        <f>IF('Input Sheet'!$S$6=0,'Input Sheet'!H29,'Input Sheet'!H61)</f>
        <v>0</v>
      </c>
      <c r="N37" s="120">
        <f>IF('Input Sheet'!$S$6=0,'Input Sheet'!I29,'Input Sheet'!I61)</f>
        <v>22366</v>
      </c>
      <c r="O37" s="121">
        <f>IF('Input Sheet'!$S$6=0,'Input Sheet'!J29,'Input Sheet'!J61)</f>
        <v>5.9902243053230659</v>
      </c>
      <c r="P37" s="121">
        <f>IF('Input Sheet'!$S$6=0,'Input Sheet'!K29,'Input Sheet'!K61)</f>
        <v>0</v>
      </c>
      <c r="Q37" s="121">
        <f>IF('Input Sheet'!$S$6=0,'Input Sheet'!L29,'Input Sheet'!L61)</f>
        <v>-29.23683607482085</v>
      </c>
      <c r="R37" s="62">
        <f>IF('Input Sheet'!$S$6=0,'Input Sheet'!M29,'Input Sheet'!M61)</f>
        <v>0</v>
      </c>
      <c r="S37" s="31"/>
      <c r="T37" s="31"/>
      <c r="U37" s="31"/>
      <c r="V37" s="22"/>
      <c r="W37" s="66"/>
      <c r="Z37" s="114">
        <f t="shared" si="2"/>
        <v>100</v>
      </c>
      <c r="AA37" s="114">
        <f t="shared" si="2"/>
        <v>100</v>
      </c>
      <c r="AB37" s="114">
        <f t="shared" si="2"/>
        <v>100</v>
      </c>
      <c r="AC37" s="114">
        <f t="shared" si="2"/>
        <v>100</v>
      </c>
      <c r="AD37" s="114">
        <f t="shared" si="2"/>
        <v>0</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0</v>
      </c>
      <c r="M38" s="121">
        <f>IF('Input Sheet'!$S$6=0,'Input Sheet'!H30,'Input Sheet'!H62)</f>
        <v>0</v>
      </c>
      <c r="N38" s="120">
        <f>IF('Input Sheet'!$S$6=0,'Input Sheet'!I30,'Input Sheet'!I62)</f>
        <v>23084</v>
      </c>
      <c r="O38" s="121">
        <f>IF('Input Sheet'!$S$6=0,'Input Sheet'!J30,'Input Sheet'!J62)</f>
        <v>6.1825242718446605</v>
      </c>
      <c r="P38" s="121">
        <f>IF('Input Sheet'!$S$6=0,'Input Sheet'!K30,'Input Sheet'!K62)</f>
        <v>0</v>
      </c>
      <c r="Q38" s="121">
        <f>IF('Input Sheet'!$S$6=0,'Input Sheet'!L30,'Input Sheet'!L62)</f>
        <v>-29.732839173351515</v>
      </c>
      <c r="R38" s="62">
        <f>IF('Input Sheet'!$S$6=0,'Input Sheet'!M30,'Input Sheet'!M62)</f>
        <v>0</v>
      </c>
      <c r="S38" s="31"/>
      <c r="T38" s="31"/>
      <c r="U38" s="31"/>
      <c r="V38" s="22"/>
      <c r="W38" s="66"/>
      <c r="Z38" s="114">
        <f t="shared" si="2"/>
        <v>100</v>
      </c>
      <c r="AA38" s="114">
        <f t="shared" si="2"/>
        <v>100</v>
      </c>
      <c r="AB38" s="114">
        <f t="shared" si="2"/>
        <v>100</v>
      </c>
      <c r="AC38" s="114">
        <f t="shared" si="2"/>
        <v>100</v>
      </c>
      <c r="AD38" s="114">
        <f t="shared" si="2"/>
        <v>0</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0</v>
      </c>
      <c r="M39" s="121">
        <f>IF('Input Sheet'!$S$6=0,'Input Sheet'!H31,'Input Sheet'!H63)</f>
        <v>0</v>
      </c>
      <c r="N39" s="120">
        <f>IF('Input Sheet'!$S$6=0,'Input Sheet'!I31,'Input Sheet'!I63)</f>
        <v>32027</v>
      </c>
      <c r="O39" s="121">
        <f>IF('Input Sheet'!$S$6=0,'Input Sheet'!J31,'Input Sheet'!J63)</f>
        <v>8.5777033813190489</v>
      </c>
      <c r="P39" s="121">
        <f>IF('Input Sheet'!$S$6=0,'Input Sheet'!K31,'Input Sheet'!K63)</f>
        <v>0</v>
      </c>
      <c r="Q39" s="121">
        <f>IF('Input Sheet'!$S$6=0,'Input Sheet'!L31,'Input Sheet'!L63)</f>
        <v>-35.477645275182127</v>
      </c>
      <c r="R39" s="62">
        <f>IF('Input Sheet'!$S$6=0,'Input Sheet'!M31,'Input Sheet'!M63)</f>
        <v>0</v>
      </c>
      <c r="S39" s="31"/>
      <c r="T39" s="31"/>
      <c r="U39" s="31"/>
      <c r="V39" s="22"/>
      <c r="W39" s="66"/>
      <c r="Z39" s="114">
        <f t="shared" si="2"/>
        <v>100</v>
      </c>
      <c r="AA39" s="114">
        <f t="shared" si="2"/>
        <v>100</v>
      </c>
      <c r="AB39" s="114">
        <f t="shared" si="2"/>
        <v>100</v>
      </c>
      <c r="AC39" s="114">
        <f t="shared" si="2"/>
        <v>100</v>
      </c>
      <c r="AD39" s="114">
        <f t="shared" si="2"/>
        <v>0</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0</v>
      </c>
      <c r="M40" s="121">
        <f>IF('Input Sheet'!$S$6=0,'Input Sheet'!H32,'Input Sheet'!H64)</f>
        <v>0</v>
      </c>
      <c r="N40" s="120">
        <f>IF('Input Sheet'!$S$6=0,'Input Sheet'!I32,'Input Sheet'!I64)</f>
        <v>12434</v>
      </c>
      <c r="O40" s="121">
        <f>IF('Input Sheet'!$S$6=0,'Input Sheet'!J32,'Input Sheet'!J64)</f>
        <v>3.3301640441914961</v>
      </c>
      <c r="P40" s="121">
        <f>IF('Input Sheet'!$S$6=0,'Input Sheet'!K32,'Input Sheet'!K64)</f>
        <v>0</v>
      </c>
      <c r="Q40" s="121">
        <f>IF('Input Sheet'!$S$6=0,'Input Sheet'!L32,'Input Sheet'!L64)</f>
        <v>-21.497237839888559</v>
      </c>
      <c r="R40" s="62">
        <f>IF('Input Sheet'!$S$6=0,'Input Sheet'!M32,'Input Sheet'!M64)</f>
        <v>0</v>
      </c>
      <c r="S40" s="31"/>
      <c r="T40" s="31"/>
      <c r="U40" s="31"/>
      <c r="V40" s="22"/>
      <c r="W40" s="66"/>
      <c r="Z40" s="114">
        <f t="shared" si="2"/>
        <v>100</v>
      </c>
      <c r="AA40" s="114">
        <f t="shared" si="2"/>
        <v>100</v>
      </c>
      <c r="AB40" s="114">
        <f t="shared" si="2"/>
        <v>100</v>
      </c>
      <c r="AC40" s="114">
        <f t="shared" si="2"/>
        <v>100</v>
      </c>
      <c r="AD40" s="114">
        <f t="shared" si="2"/>
        <v>0</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-8.2614370774394921</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-5.0697608329648594</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98</v>
      </c>
      <c r="M43" s="121">
        <f>IF('Input Sheet'!$S$6=0,'Input Sheet'!H35,'Input Sheet'!H67)</f>
        <v>0.73052553112187857</v>
      </c>
      <c r="N43" s="120">
        <f>IF('Input Sheet'!$S$6=0,'Input Sheet'!I35,'Input Sheet'!I67)</f>
        <v>3052</v>
      </c>
      <c r="O43" s="121">
        <f>IF('Input Sheet'!$S$6=0,'Input Sheet'!J35,'Input Sheet'!J67)</f>
        <v>0.81740877134248413</v>
      </c>
      <c r="P43" s="121">
        <f>IF('Input Sheet'!$S$6=0,'Input Sheet'!K35,'Input Sheet'!K67)</f>
        <v>3.2110091743119269</v>
      </c>
      <c r="Q43" s="121">
        <f>IF('Input Sheet'!$S$6=0,'Input Sheet'!L35,'Input Sheet'!L67)</f>
        <v>-1.1176195126563693</v>
      </c>
      <c r="R43" s="62">
        <f>IF('Input Sheet'!$S$6=0,'Input Sheet'!M35,'Input Sheet'!M67)</f>
        <v>89.370894555252761</v>
      </c>
      <c r="S43" s="31"/>
      <c r="T43" s="31"/>
      <c r="U43" s="31"/>
      <c r="V43" s="22"/>
      <c r="W43" s="66"/>
      <c r="Z43" s="114">
        <f t="shared" si="2"/>
        <v>100</v>
      </c>
      <c r="AA43" s="114">
        <f t="shared" si="2"/>
        <v>100</v>
      </c>
      <c r="AB43" s="114">
        <f t="shared" si="2"/>
        <v>100</v>
      </c>
      <c r="AC43" s="114">
        <f t="shared" si="2"/>
        <v>100</v>
      </c>
      <c r="AD43" s="114">
        <f t="shared" si="2"/>
        <v>100</v>
      </c>
      <c r="AE43" s="114">
        <f t="shared" si="2"/>
        <v>89.370894555252761</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298F794F-BA98-4246-B298-A975995624FD}"/>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A662418A-87FB-48EC-8388-F6EEDC33006C}">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564A16E0-0E85-4ACC-BE9E-8D794849DA60}">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0C7BA082-DB32-4E51-AD10-B54FEE7CEC03}">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349C5E93-4981-4BFF-9FE6-054C93D107C1}">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E5D8D353-DD1C-4F3E-93AA-A039B976122B}">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E1146-E52F-4D2D-9EA1-2C85974CC349}">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Central &amp; Grange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269</v>
      </c>
      <c r="S17" s="158">
        <f>IF('Input Sheet'!U8&gt;20,20,'Input Sheet'!U8)</f>
        <v>2.0052180395080135</v>
      </c>
      <c r="T17" s="159">
        <f>'Input Sheet'!Z8</f>
        <v>150.0096745143868</v>
      </c>
      <c r="U17" s="22"/>
      <c r="V17" s="65"/>
      <c r="W17" s="150" t="str">
        <f>LEFT('Input Sheet'!S8,3)</f>
        <v>1.1</v>
      </c>
      <c r="X17" s="150">
        <f>IF(T17&gt;300,300,T17)</f>
        <v>150.0096745143868</v>
      </c>
      <c r="Y17" s="150">
        <f>IF(S17&gt;20,20,S17)</f>
        <v>2.0052180395080135</v>
      </c>
      <c r="Z17" s="160">
        <f>IF('Input Sheet'!Y8&gt;20,20,'Input Sheet'!Y8)</f>
        <v>6.7420624627638777</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1256</v>
      </c>
      <c r="S18" s="158">
        <f>IF('Input Sheet'!U9&gt;20,20,'Input Sheet'!U9)</f>
        <v>9.3626537458069325</v>
      </c>
      <c r="T18" s="159">
        <f>'Input Sheet'!Z9</f>
        <v>199.59922589589263</v>
      </c>
      <c r="U18" s="22"/>
      <c r="V18" s="66"/>
      <c r="W18" s="150" t="str">
        <f>LEFT('Input Sheet'!S9,3)</f>
        <v>1.2</v>
      </c>
      <c r="X18" s="150">
        <f t="shared" ref="X18:X41" si="1">IF(T18&gt;300,300,T18)</f>
        <v>199.59922589589263</v>
      </c>
      <c r="Y18" s="150">
        <f t="shared" ref="Y18:Y41" si="2">IF(S18&gt;20,20,S18)</f>
        <v>9.3626537458069325</v>
      </c>
      <c r="Z18" s="160">
        <f>IF('Input Sheet'!Y9&gt;20,20,'Input Sheet'!Y9)</f>
        <v>20</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309</v>
      </c>
      <c r="S19" s="158">
        <f>IF('Input Sheet'!U10&gt;20,20,'Input Sheet'!U10)</f>
        <v>2.3033917256802088</v>
      </c>
      <c r="T19" s="159">
        <f>'Input Sheet'!Z10</f>
        <v>181.0587127528101</v>
      </c>
      <c r="U19" s="22"/>
      <c r="V19" s="66"/>
      <c r="W19" s="150" t="str">
        <f>LEFT('Input Sheet'!S10,3)</f>
        <v>1.3</v>
      </c>
      <c r="X19" s="150">
        <f t="shared" si="1"/>
        <v>181.0587127528101</v>
      </c>
      <c r="Y19" s="150">
        <f t="shared" si="2"/>
        <v>2.3033917256802088</v>
      </c>
      <c r="Z19" s="160">
        <f>IF('Input Sheet'!Y10&gt;20,20,'Input Sheet'!Y10)</f>
        <v>10.657355508050816</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633</v>
      </c>
      <c r="S20" s="158">
        <f>IF('Input Sheet'!U11&gt;20,20,'Input Sheet'!U11)</f>
        <v>4.7185985836749902</v>
      </c>
      <c r="T20" s="159">
        <f>'Input Sheet'!Z11</f>
        <v>565.22513512340367</v>
      </c>
      <c r="U20" s="22"/>
      <c r="V20" s="66"/>
      <c r="W20" s="150" t="str">
        <f>LEFT('Input Sheet'!S11,3)</f>
        <v>1.4</v>
      </c>
      <c r="X20" s="150">
        <f t="shared" si="1"/>
        <v>300</v>
      </c>
      <c r="Y20" s="150">
        <f t="shared" si="2"/>
        <v>4.7185985836749902</v>
      </c>
      <c r="Z20" s="160">
        <f>IF('Input Sheet'!Y11&gt;20,20,'Input Sheet'!Y11)</f>
        <v>20</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504</v>
      </c>
      <c r="S21" s="158">
        <f>IF('Input Sheet'!U12&gt;20,20,'Input Sheet'!U12)</f>
        <v>3.756988445769661</v>
      </c>
      <c r="T21" s="159">
        <f>'Input Sheet'!Z12</f>
        <v>327.21380007913388</v>
      </c>
      <c r="U21" s="22"/>
      <c r="V21" s="66"/>
      <c r="W21" s="150" t="str">
        <f>LEFT('Input Sheet'!S12,3)</f>
        <v>1.5</v>
      </c>
      <c r="X21" s="150">
        <f t="shared" si="1"/>
        <v>300</v>
      </c>
      <c r="Y21" s="150">
        <f t="shared" si="2"/>
        <v>3.756988445769661</v>
      </c>
      <c r="Z21" s="160">
        <f>IF('Input Sheet'!Y12&gt;20,20,'Input Sheet'!Y12)</f>
        <v>20</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1055</v>
      </c>
      <c r="S22" s="158">
        <f>IF('Input Sheet'!U13&gt;20,20,'Input Sheet'!U13)</f>
        <v>7.8643309727916515</v>
      </c>
      <c r="T22" s="159">
        <f>'Input Sheet'!Z13</f>
        <v>323.99256062739516</v>
      </c>
      <c r="U22" s="22"/>
      <c r="V22" s="66"/>
      <c r="W22" s="150" t="str">
        <f>LEFT('Input Sheet'!S13,3)</f>
        <v>2.6</v>
      </c>
      <c r="X22" s="150">
        <f>IF(T22&gt;300,300,T22)</f>
        <v>300</v>
      </c>
      <c r="Y22" s="150">
        <f t="shared" si="2"/>
        <v>7.8643309727916515</v>
      </c>
      <c r="Z22" s="160">
        <f>IF('Input Sheet'!Y13&gt;20,20,'Input Sheet'!Y13)</f>
        <v>20</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1263</v>
      </c>
      <c r="S23" s="158">
        <f>IF('Input Sheet'!U14&gt;20,20,'Input Sheet'!U14)</f>
        <v>9.4148341408870664</v>
      </c>
      <c r="T23" s="159">
        <f>'Input Sheet'!Z14</f>
        <v>732.19406318552558</v>
      </c>
      <c r="U23" s="22"/>
      <c r="V23" s="66"/>
      <c r="W23" s="150" t="str">
        <f>LEFT('Input Sheet'!S14,3)</f>
        <v>2.7</v>
      </c>
      <c r="X23" s="150">
        <f t="shared" si="1"/>
        <v>300</v>
      </c>
      <c r="Y23" s="150">
        <f t="shared" si="2"/>
        <v>9.4148341408870664</v>
      </c>
      <c r="Z23" s="160">
        <f>IF('Input Sheet'!Y14&gt;20,20,'Input Sheet'!Y14)</f>
        <v>20</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1714</v>
      </c>
      <c r="S24" s="158">
        <f>IF('Input Sheet'!U15&gt;20,20,'Input Sheet'!U15)</f>
        <v>12.776742452478567</v>
      </c>
      <c r="T24" s="159">
        <f>'Input Sheet'!Z15</f>
        <v>475.62474707818393</v>
      </c>
      <c r="U24" s="22"/>
      <c r="V24" s="66"/>
      <c r="W24" s="150" t="str">
        <f>LEFT('Input Sheet'!S15,3)</f>
        <v>2.8</v>
      </c>
      <c r="X24" s="150">
        <f t="shared" si="1"/>
        <v>300</v>
      </c>
      <c r="Y24" s="150">
        <f t="shared" si="2"/>
        <v>12.776742452478567</v>
      </c>
      <c r="Z24" s="160">
        <f>IF('Input Sheet'!Y15&gt;20,20,'Input Sheet'!Y15)</f>
        <v>20</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1841</v>
      </c>
      <c r="S25" s="158">
        <f>IF('Input Sheet'!U16&gt;20,20,'Input Sheet'!U16)</f>
        <v>13.723443906075289</v>
      </c>
      <c r="T25" s="159">
        <f>'Input Sheet'!Z16</f>
        <v>252.50041238017351</v>
      </c>
      <c r="U25" s="22"/>
      <c r="V25" s="66"/>
      <c r="W25" s="150" t="str">
        <f>LEFT('Input Sheet'!S16,3)</f>
        <v>2.9</v>
      </c>
      <c r="X25" s="150">
        <f t="shared" si="1"/>
        <v>252.50041238017351</v>
      </c>
      <c r="Y25" s="150">
        <f t="shared" si="2"/>
        <v>13.723443906075289</v>
      </c>
      <c r="Z25" s="160">
        <f>IF('Input Sheet'!Y16&gt;20,20,'Input Sheet'!Y16)</f>
        <v>20</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493</v>
      </c>
      <c r="S26" s="158">
        <f>IF('Input Sheet'!U17&gt;20,20,'Input Sheet'!U17)</f>
        <v>3.6749906820723073</v>
      </c>
      <c r="T26" s="159">
        <f>'Input Sheet'!Z17</f>
        <v>151.53502439743212</v>
      </c>
      <c r="U26" s="22"/>
      <c r="V26" s="66"/>
      <c r="W26" s="150" t="str">
        <f>LEFT('Input Sheet'!S17,4)</f>
        <v>3.10</v>
      </c>
      <c r="X26" s="150">
        <f t="shared" si="1"/>
        <v>151.53502439743212</v>
      </c>
      <c r="Y26" s="150">
        <f t="shared" si="2"/>
        <v>3.6749906820723073</v>
      </c>
      <c r="Z26" s="160">
        <f>IF('Input Sheet'!Y17&gt;20,20,'Input Sheet'!Y17)</f>
        <v>9.4102366480825435</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1447</v>
      </c>
      <c r="S27" s="158">
        <f>IF('Input Sheet'!U18&gt;20,20,'Input Sheet'!U18)</f>
        <v>10.786433097279165</v>
      </c>
      <c r="T27" s="159">
        <f>'Input Sheet'!Z18</f>
        <v>318.59698265142066</v>
      </c>
      <c r="U27" s="22"/>
      <c r="V27" s="66"/>
      <c r="W27" s="150" t="str">
        <f>LEFT('Input Sheet'!S18,4)</f>
        <v>3.11</v>
      </c>
      <c r="X27" s="150">
        <f t="shared" si="1"/>
        <v>300</v>
      </c>
      <c r="Y27" s="150">
        <f t="shared" si="2"/>
        <v>10.786433097279165</v>
      </c>
      <c r="Z27" s="160">
        <f>IF('Input Sheet'!Y18&gt;20,20,'Input Sheet'!Y18)</f>
        <v>20</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169</v>
      </c>
      <c r="S28" s="158">
        <f>IF('Input Sheet'!U19&gt;20,20,'Input Sheet'!U19)</f>
        <v>1.2597838240775252</v>
      </c>
      <c r="T28" s="159">
        <f>'Input Sheet'!Z19</f>
        <v>50.226565436726759</v>
      </c>
      <c r="U28" s="22"/>
      <c r="V28" s="66"/>
      <c r="W28" s="150" t="str">
        <f>LEFT('Input Sheet'!S19,4)</f>
        <v>3.12</v>
      </c>
      <c r="X28" s="150">
        <f t="shared" si="1"/>
        <v>50.226565436726759</v>
      </c>
      <c r="Y28" s="150">
        <f t="shared" si="2"/>
        <v>1.2597838240775252</v>
      </c>
      <c r="Z28" s="160">
        <f>IF('Input Sheet'!Y19&gt;20,20,'Input Sheet'!Y19)</f>
        <v>-9.2467726939261645</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264</v>
      </c>
      <c r="S29" s="158">
        <f>IF('Input Sheet'!U20&gt;20,20,'Input Sheet'!U20)</f>
        <v>1.9679463287364891</v>
      </c>
      <c r="T29" s="159">
        <f>'Input Sheet'!Z20</f>
        <v>71.980991427506524</v>
      </c>
      <c r="U29" s="22"/>
      <c r="V29" s="66"/>
      <c r="W29" s="150" t="str">
        <f>LEFT('Input Sheet'!S20,4)</f>
        <v>3.13</v>
      </c>
      <c r="X29" s="150">
        <f t="shared" si="1"/>
        <v>71.980991427506524</v>
      </c>
      <c r="Y29" s="150">
        <f t="shared" si="2"/>
        <v>1.9679463287364891</v>
      </c>
      <c r="Z29" s="160">
        <f>IF('Input Sheet'!Y20&gt;20,20,'Input Sheet'!Y20)</f>
        <v>-5.4408310970390321</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865</v>
      </c>
      <c r="S30" s="158">
        <f>IF('Input Sheet'!U21&gt;20,20,'Input Sheet'!U21)</f>
        <v>6.4480059634737241</v>
      </c>
      <c r="T30" s="159">
        <f>'Input Sheet'!Z21</f>
        <v>184.51289290404674</v>
      </c>
      <c r="U30" s="22"/>
      <c r="V30" s="66"/>
      <c r="W30" s="150" t="str">
        <f>LEFT('Input Sheet'!S21,4)</f>
        <v>3.14</v>
      </c>
      <c r="X30" s="150">
        <f t="shared" si="1"/>
        <v>184.51289290404674</v>
      </c>
      <c r="Y30" s="150">
        <f t="shared" si="2"/>
        <v>6.4480059634737241</v>
      </c>
      <c r="Z30" s="160">
        <f>IF('Input Sheet'!Y21&gt;20,20,'Input Sheet'!Y21)</f>
        <v>18.626955523831487</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392</v>
      </c>
      <c r="S31" s="158">
        <f>IF('Input Sheet'!U22&gt;20,20,'Input Sheet'!U22)</f>
        <v>2.9221021244875143</v>
      </c>
      <c r="T31" s="159">
        <f>'Input Sheet'!Z22</f>
        <v>53.764346362318328</v>
      </c>
      <c r="U31" s="22"/>
      <c r="V31" s="66"/>
      <c r="W31" s="150" t="str">
        <f>LEFT('Input Sheet'!S22,4)</f>
        <v>4.15</v>
      </c>
      <c r="X31" s="150">
        <f t="shared" si="1"/>
        <v>53.764346362318328</v>
      </c>
      <c r="Y31" s="150">
        <f t="shared" si="2"/>
        <v>2.9221021244875143</v>
      </c>
      <c r="Z31" s="160">
        <f>IF('Input Sheet'!Y22&gt;20,20,'Input Sheet'!Y22)</f>
        <v>-12.838304700497943</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288</v>
      </c>
      <c r="S32" s="158">
        <f>IF('Input Sheet'!U23&gt;20,20,'Input Sheet'!U23)</f>
        <v>2.1468505404398064</v>
      </c>
      <c r="T32" s="159">
        <f>'Input Sheet'!Z23</f>
        <v>55.110369235937625</v>
      </c>
      <c r="U32" s="22"/>
      <c r="V32" s="66"/>
      <c r="W32" s="150" t="str">
        <f>LEFT('Input Sheet'!S23,4)</f>
        <v>4.16</v>
      </c>
      <c r="X32" s="150">
        <f t="shared" si="1"/>
        <v>55.110369235937625</v>
      </c>
      <c r="Y32" s="150">
        <f t="shared" si="2"/>
        <v>2.1468505404398064</v>
      </c>
      <c r="Z32" s="160">
        <f>IF('Input Sheet'!Y23&gt;20,20,'Input Sheet'!Y23)</f>
        <v>-10.467762533949303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420</v>
      </c>
      <c r="S33" s="158">
        <f>IF('Input Sheet'!U24&gt;20,20,'Input Sheet'!U24)</f>
        <v>3.1308237048080509</v>
      </c>
      <c r="T33" s="159">
        <f>'Input Sheet'!Z24</f>
        <v>49.151549458970948</v>
      </c>
      <c r="U33" s="22"/>
      <c r="V33" s="66"/>
      <c r="W33" s="150" t="str">
        <f>LEFT('Input Sheet'!S24,4)</f>
        <v>4.17</v>
      </c>
      <c r="X33" s="150">
        <f t="shared" si="1"/>
        <v>49.151549458970948</v>
      </c>
      <c r="Y33" s="150">
        <f t="shared" si="2"/>
        <v>3.1308237048080509</v>
      </c>
      <c r="Z33" s="160">
        <f>IF('Input Sheet'!Y24&gt;20,20,'Input Sheet'!Y24)</f>
        <v>-15.361217456358101</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0</v>
      </c>
      <c r="S34" s="158">
        <f>IF('Input Sheet'!U25&gt;20,20,'Input Sheet'!U25)</f>
        <v>0</v>
      </c>
      <c r="T34" s="159">
        <f>'Input Sheet'!Z25</f>
        <v>0</v>
      </c>
      <c r="U34" s="22"/>
      <c r="V34" s="66"/>
      <c r="W34" s="150" t="str">
        <f>LEFT('Input Sheet'!S25,4)</f>
        <v>4.18</v>
      </c>
      <c r="X34" s="150">
        <f t="shared" si="1"/>
        <v>0</v>
      </c>
      <c r="Y34" s="150">
        <f t="shared" si="2"/>
        <v>0</v>
      </c>
      <c r="Z34" s="160">
        <f>IF('Input Sheet'!Y25&gt;20,20,'Input Sheet'!Y25)</f>
        <v>-31.413134940810782</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0</v>
      </c>
      <c r="S35" s="158">
        <f>IF('Input Sheet'!U26&gt;20,20,'Input Sheet'!U26)</f>
        <v>0</v>
      </c>
      <c r="T35" s="159">
        <f>'Input Sheet'!Z26</f>
        <v>0</v>
      </c>
      <c r="U35" s="22"/>
      <c r="V35" s="66"/>
      <c r="W35" s="150" t="str">
        <f>LEFT('Input Sheet'!S26,4)</f>
        <v>4.19</v>
      </c>
      <c r="X35" s="150">
        <f t="shared" si="1"/>
        <v>0</v>
      </c>
      <c r="Y35" s="150">
        <f t="shared" si="2"/>
        <v>0</v>
      </c>
      <c r="Z35" s="160">
        <f>IF('Input Sheet'!Y26&gt;20,20,'Input Sheet'!Y26)</f>
        <v>-30.369573744130054</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67</v>
      </c>
      <c r="S36" s="158">
        <f>IF('Input Sheet'!U27&gt;20,20,'Input Sheet'!U27)</f>
        <v>0.49944092433842713</v>
      </c>
      <c r="T36" s="159">
        <f>'Input Sheet'!Z27</f>
        <v>11.913291709248082</v>
      </c>
      <c r="U36" s="22"/>
      <c r="V36" s="66"/>
      <c r="W36" s="150" t="str">
        <f>LEFT('Input Sheet'!S27,4)</f>
        <v>5.20</v>
      </c>
      <c r="X36" s="150">
        <f t="shared" si="1"/>
        <v>11.913291709248082</v>
      </c>
      <c r="Y36" s="150">
        <f t="shared" si="2"/>
        <v>0.49944092433842713</v>
      </c>
      <c r="Z36" s="160">
        <f>IF('Input Sheet'!Y27&gt;20,20,'Input Sheet'!Y27)</f>
        <v>-21.341831523506695</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68</v>
      </c>
      <c r="S37" s="158">
        <f>IF('Input Sheet'!U28&gt;20,20,'Input Sheet'!U28)</f>
        <v>0.50689526649273209</v>
      </c>
      <c r="T37" s="159">
        <f>'Input Sheet'!Z28</f>
        <v>9.1127170362908121</v>
      </c>
      <c r="U37" s="22"/>
      <c r="V37" s="66"/>
      <c r="W37" s="150" t="str">
        <f>LEFT('Input Sheet'!S28,4)</f>
        <v>5.21</v>
      </c>
      <c r="X37" s="150">
        <f t="shared" si="1"/>
        <v>9.1127170362908121</v>
      </c>
      <c r="Y37" s="150">
        <f t="shared" si="2"/>
        <v>0.50689526649273209</v>
      </c>
      <c r="Z37" s="160">
        <f>IF('Input Sheet'!Y28&gt;20,20,'Input Sheet'!Y28)</f>
        <v>-25.548264469086213</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0</v>
      </c>
      <c r="S38" s="158">
        <f>IF('Input Sheet'!U29&gt;20,20,'Input Sheet'!U29)</f>
        <v>0</v>
      </c>
      <c r="T38" s="159">
        <f>'Input Sheet'!Z29</f>
        <v>0</v>
      </c>
      <c r="U38" s="22"/>
      <c r="V38" s="66"/>
      <c r="W38" s="150" t="str">
        <f>LEFT('Input Sheet'!S29,4)</f>
        <v>5.22</v>
      </c>
      <c r="X38" s="150">
        <f t="shared" si="1"/>
        <v>0</v>
      </c>
      <c r="Y38" s="150">
        <f t="shared" si="2"/>
        <v>0</v>
      </c>
      <c r="Z38" s="160">
        <f>IF('Input Sheet'!Y29&gt;20,20,'Input Sheet'!Y29)</f>
        <v>-29.23683607482085</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0</v>
      </c>
      <c r="S39" s="158">
        <f>IF('Input Sheet'!U30&gt;20,20,'Input Sheet'!U30)</f>
        <v>0</v>
      </c>
      <c r="T39" s="159">
        <f>'Input Sheet'!Z30</f>
        <v>0</v>
      </c>
      <c r="U39" s="22"/>
      <c r="V39" s="66"/>
      <c r="W39" s="150" t="str">
        <f>LEFT('Input Sheet'!S30,4)</f>
        <v>5.23</v>
      </c>
      <c r="X39" s="150">
        <f t="shared" si="1"/>
        <v>0</v>
      </c>
      <c r="Y39" s="150">
        <f t="shared" si="2"/>
        <v>0</v>
      </c>
      <c r="Z39" s="160">
        <f>IF('Input Sheet'!Y30&gt;20,20,'Input Sheet'!Y30)</f>
        <v>-29.732839173351515</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0</v>
      </c>
      <c r="S40" s="158">
        <f>IF('Input Sheet'!U31&gt;20,20,'Input Sheet'!U31)</f>
        <v>0</v>
      </c>
      <c r="T40" s="159">
        <f>'Input Sheet'!Z31</f>
        <v>0</v>
      </c>
      <c r="U40" s="22"/>
      <c r="V40" s="66"/>
      <c r="W40" s="150" t="str">
        <f>LEFT('Input Sheet'!S31,4)</f>
        <v>5.24</v>
      </c>
      <c r="X40" s="150">
        <f t="shared" si="1"/>
        <v>0</v>
      </c>
      <c r="Y40" s="150">
        <f t="shared" si="2"/>
        <v>0</v>
      </c>
      <c r="Z40" s="170">
        <f>IF('Input Sheet'!Y31&gt;20,20,'Input Sheet'!Y31)</f>
        <v>-35.477645275182127</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0</v>
      </c>
      <c r="S41" s="158">
        <f>IF('Input Sheet'!U32&gt;20,20,'Input Sheet'!U32)</f>
        <v>0</v>
      </c>
      <c r="T41" s="159">
        <f>'Input Sheet'!Z32</f>
        <v>0</v>
      </c>
      <c r="U41" s="22"/>
      <c r="V41" s="66"/>
      <c r="W41" s="150" t="str">
        <f>LEFT('Input Sheet'!S32,4)</f>
        <v>5.25</v>
      </c>
      <c r="X41" s="150">
        <f t="shared" si="1"/>
        <v>0</v>
      </c>
      <c r="Y41" s="150">
        <f t="shared" si="2"/>
        <v>0</v>
      </c>
      <c r="Z41" s="170">
        <f>IF('Input Sheet'!Y32&gt;20,20,'Input Sheet'!Y32)</f>
        <v>-21.497237839888559</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4C804362-282A-4EF9-AA9F-2A2CF37D670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3DEA5-50FF-4650-A920-B88BFEC89DA3}">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Central &amp; Grange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5.6049526421692135E-2</v>
      </c>
      <c r="K20" s="212"/>
      <c r="L20" s="213">
        <f>IF('Wellbeing Acorn Knowledge Group'!$AX$3=0,'Wellbeing Acorn Knowledge Group'!AZ6,'Wellbeing Acorn Knowledge Group'!AZ36)</f>
        <v>112.84298334437027</v>
      </c>
      <c r="M20" s="213"/>
      <c r="N20" s="214"/>
      <c r="O20" s="214"/>
      <c r="P20" s="214"/>
      <c r="Q20" s="214"/>
      <c r="R20" s="78"/>
      <c r="S20" s="78"/>
      <c r="T20" s="78"/>
      <c r="U20" s="72"/>
      <c r="V20" s="72"/>
      <c r="W20" s="187"/>
      <c r="X20" s="66"/>
      <c r="Y20" s="84"/>
      <c r="Z20" s="1">
        <f>IF(L20="",100,L20)</f>
        <v>112.84298334437027</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0.16482315177204618</v>
      </c>
      <c r="K21" s="212"/>
      <c r="L21" s="213">
        <f>IF('Wellbeing Acorn Knowledge Group'!$AX$3=0,'Wellbeing Acorn Knowledge Group'!AZ7,'Wellbeing Acorn Knowledge Group'!AZ37)</f>
        <v>109.67594715897162</v>
      </c>
      <c r="M21" s="213"/>
      <c r="N21" s="214"/>
      <c r="O21" s="214"/>
      <c r="P21" s="214"/>
      <c r="Q21" s="214"/>
      <c r="R21" s="78"/>
      <c r="S21" s="78"/>
      <c r="T21" s="78"/>
      <c r="U21" s="72"/>
      <c r="V21" s="72"/>
      <c r="W21" s="187"/>
      <c r="X21" s="66"/>
      <c r="Y21" s="84"/>
      <c r="Z21" s="1">
        <f>IF(L21="",100,L21)</f>
        <v>109.67594715897162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8.9534075087886703E-2</v>
      </c>
      <c r="K22" s="212"/>
      <c r="L22" s="213">
        <f>IF('Wellbeing Acorn Knowledge Group'!$AX$3=0,'Wellbeing Acorn Knowledge Group'!AZ8,'Wellbeing Acorn Knowledge Group'!AZ38)</f>
        <v>109.17877596365702</v>
      </c>
      <c r="M22" s="213"/>
      <c r="N22" s="214"/>
      <c r="O22" s="214"/>
      <c r="P22" s="214"/>
      <c r="Q22" s="214"/>
      <c r="R22" s="78"/>
      <c r="S22" s="78"/>
      <c r="T22" s="78"/>
      <c r="U22" s="72"/>
      <c r="V22" s="72"/>
      <c r="W22" s="187"/>
      <c r="X22" s="66"/>
      <c r="Y22" s="84"/>
      <c r="Z22" s="1">
        <f>IF(L22="",100,L22)</f>
        <v>109.17877596365702</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0.14541471563943345</v>
      </c>
      <c r="K23" s="212"/>
      <c r="L23" s="213">
        <f>IF('Wellbeing Acorn Knowledge Group'!$AX$3=0,'Wellbeing Acorn Knowledge Group'!AZ9,'Wellbeing Acorn Knowledge Group'!AZ39)</f>
        <v>109.70079003411861</v>
      </c>
      <c r="M23" s="213"/>
      <c r="N23" s="214"/>
      <c r="O23" s="214"/>
      <c r="P23" s="214"/>
      <c r="Q23" s="214"/>
      <c r="R23" s="78"/>
      <c r="S23" s="78"/>
      <c r="T23" s="78"/>
      <c r="U23" s="72"/>
      <c r="V23" s="72"/>
      <c r="W23" s="187"/>
      <c r="X23" s="66"/>
      <c r="Y23" s="84"/>
      <c r="Z23" s="1">
        <f t="shared" ref="Z23:Z65" si="1">IF(L23="",100,L23)</f>
        <v>109.70079003411861</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0.19809659495050314</v>
      </c>
      <c r="K24" s="212"/>
      <c r="L24" s="213">
        <f>IF('Wellbeing Acorn Knowledge Group'!$AX$3=0,'Wellbeing Acorn Knowledge Group'!AZ10,'Wellbeing Acorn Knowledge Group'!AZ40)</f>
        <v>101.70305175788317</v>
      </c>
      <c r="M24" s="213"/>
      <c r="N24" s="214"/>
      <c r="O24" s="214"/>
      <c r="P24" s="214"/>
      <c r="Q24" s="214"/>
      <c r="R24" s="78"/>
      <c r="S24" s="78"/>
      <c r="T24" s="78"/>
      <c r="U24" s="72"/>
      <c r="V24" s="72"/>
      <c r="W24" s="187"/>
      <c r="X24" s="66"/>
      <c r="Y24" s="84"/>
      <c r="Z24" s="1">
        <f t="shared" si="1"/>
        <v>101.70305175788317</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0.1802584096637346</v>
      </c>
      <c r="K25" s="212"/>
      <c r="L25" s="213">
        <f>IF('Wellbeing Acorn Knowledge Group'!$AX$3=0,'Wellbeing Acorn Knowledge Group'!AZ11,'Wellbeing Acorn Knowledge Group'!AZ41)</f>
        <v>92.969713920274188</v>
      </c>
      <c r="M25" s="213"/>
      <c r="N25" s="214"/>
      <c r="O25" s="214"/>
      <c r="P25" s="214"/>
      <c r="Q25" s="214"/>
      <c r="R25" s="78"/>
      <c r="S25" s="78"/>
      <c r="T25" s="78"/>
      <c r="U25" s="72"/>
      <c r="V25" s="72"/>
      <c r="W25" s="187"/>
      <c r="X25" s="66"/>
      <c r="Y25" s="84"/>
      <c r="Z25" s="1">
        <f t="shared" si="1"/>
        <v>92.969713920274188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8.6338441242638814E-2</v>
      </c>
      <c r="K26" s="212"/>
      <c r="L26" s="213">
        <f>IF('Wellbeing Acorn Knowledge Group'!$AX$3=0,'Wellbeing Acorn Knowledge Group'!AZ12,'Wellbeing Acorn Knowledge Group'!AZ42)</f>
        <v>86.809068325642613</v>
      </c>
      <c r="M26" s="213"/>
      <c r="N26" s="214"/>
      <c r="O26" s="214"/>
      <c r="P26" s="214"/>
      <c r="Q26" s="214"/>
      <c r="R26" s="78"/>
      <c r="S26" s="78"/>
      <c r="T26" s="78"/>
      <c r="U26" s="72"/>
      <c r="V26" s="72"/>
      <c r="W26" s="187"/>
      <c r="X26" s="66"/>
      <c r="Y26" s="84"/>
      <c r="Z26" s="1">
        <f t="shared" si="1"/>
        <v>86.809068325642613</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7.9485085241967943E-2</v>
      </c>
      <c r="K27" s="212"/>
      <c r="L27" s="213">
        <f>IF('Wellbeing Acorn Knowledge Group'!$AX$3=0,'Wellbeing Acorn Knowledge Group'!AZ13,'Wellbeing Acorn Knowledge Group'!AZ43)</f>
        <v>81.641714345198409</v>
      </c>
      <c r="M27" s="213"/>
      <c r="N27" s="214"/>
      <c r="O27" s="214"/>
      <c r="P27" s="214"/>
      <c r="Q27" s="214"/>
      <c r="R27" s="78"/>
      <c r="S27" s="78"/>
      <c r="T27" s="78"/>
      <c r="U27" s="72"/>
      <c r="V27" s="72"/>
      <c r="W27" s="187"/>
      <c r="X27" s="66"/>
      <c r="Y27" s="84"/>
      <c r="Z27" s="1">
        <f t="shared" si="1"/>
        <v>81.641714345198409</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DC5D9411-3C84-4E3B-9E09-8ED304832ED4}">
      <formula1>List2</formula1>
    </dataValidation>
    <dataValidation type="list" allowBlank="1" showInputMessage="1" showErrorMessage="1" sqref="F13:M13" xr:uid="{19F65509-21EF-4942-A206-D6A363959798}">
      <formula1>Feature_list</formula1>
    </dataValidation>
  </dataValidations>
  <hyperlinks>
    <hyperlink ref="J8:W8" r:id="rId1" tooltip="CACI Copyrights" display="http://www.caci.co.uk/copyrightnotices.pdf" xr:uid="{096E08E0-B71D-49AD-9F1C-9B20ECA12177}"/>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820D8-1847-4E40-B643-8C231BBD7C2A}">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5986155D-381E-4EA6-9921-E0568DCEB256}"/>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66295-3BF0-4B19-B536-9C9262C58F19}">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269</v>
      </c>
      <c r="D8" s="307">
        <v>4991</v>
      </c>
      <c r="F8" s="308" t="str">
        <f>IF($G$4=1,S8,IF($G$4=2,AC8,IF($G$4=3,AM8,"")))</f>
        <v>1.1 Elderly in poor health</v>
      </c>
      <c r="G8" s="309">
        <f t="shared" ref="G8:M36" si="0">IF($G$4=1,T8,IF($G$4=2,AD8,IF($G$4=3,AN8,"")))</f>
        <v>269</v>
      </c>
      <c r="H8" s="310">
        <f t="shared" si="0"/>
        <v>2.0052180395080135</v>
      </c>
      <c r="I8" s="309">
        <f t="shared" si="0"/>
        <v>4991</v>
      </c>
      <c r="J8" s="310">
        <f t="shared" si="0"/>
        <v>1.3367258118513559</v>
      </c>
      <c r="K8" s="310">
        <f t="shared" si="0"/>
        <v>5.3897014626327389</v>
      </c>
      <c r="L8" s="310">
        <f t="shared" si="0"/>
        <v>6.7420624627638777</v>
      </c>
      <c r="M8" s="309">
        <f t="shared" si="0"/>
        <v>150.0096745143868</v>
      </c>
      <c r="N8" s="311"/>
      <c r="O8" s="312" t="str">
        <f>LEFT(S8,1)</f>
        <v>1</v>
      </c>
      <c r="P8" s="312" t="str">
        <f>LEFT(S8,3)</f>
        <v>1.1</v>
      </c>
      <c r="Q8" s="312">
        <f>RANK(Z8,$Z$8:$Z$72,0)+COUNTIF($Z$8:Z8,Z8)-1</f>
        <v>12</v>
      </c>
      <c r="R8" s="312">
        <f>RANK(U8,$U$8:$U$72,0)+COUNTIF($U$8:U8,U8)-1</f>
        <v>15</v>
      </c>
      <c r="S8" s="293" t="s">
        <v>129</v>
      </c>
      <c r="T8" s="313">
        <f>C8</f>
        <v>269</v>
      </c>
      <c r="U8" s="314">
        <f>T8/SUM(PROFILE_RESULT_COUNT)*100</f>
        <v>2.0052180395080135</v>
      </c>
      <c r="V8" s="313">
        <f>D8</f>
        <v>4991</v>
      </c>
      <c r="W8" s="314">
        <f t="shared" ref="W8:W35" si="1">V8/SUM(BASE_PROFILE_RESULT_COUNT)*100</f>
        <v>1.3367258118513559</v>
      </c>
      <c r="X8" s="310">
        <f>IF(V8&gt;0,(T8/V8)*100,0)</f>
        <v>5.3897014626327389</v>
      </c>
      <c r="Y8" s="310">
        <f t="shared" ref="Y8:Y36" si="2">IF(AND((SQRT((W8*(100-W8))/SUM($T$8:$T$71)))&gt;0, SUM($T$8:$T$71)&gt;0),(U8-W8)/(SQRT((W8*(100-W8))/SUM($T$8:$T$71))),0)</f>
        <v>6.7420624627638777</v>
      </c>
      <c r="Z8" s="309">
        <f>IF(AND(W8&gt;0,X8&gt;0),(U8/W8)*100,0)</f>
        <v>150.0096745143868</v>
      </c>
      <c r="AA8" s="72"/>
      <c r="AB8" s="315">
        <v>1</v>
      </c>
      <c r="AC8" s="293" t="str">
        <f>VLOOKUP($AB$8,$Q$8:$Z$73,3,FALSE)</f>
        <v>2.7 Burdened lifestyles</v>
      </c>
      <c r="AD8" s="309">
        <f>VLOOKUP($AB$8,$Q$8:$Z$72,4,FALSE)</f>
        <v>1263</v>
      </c>
      <c r="AE8" s="310">
        <f>VLOOKUP($AB$8,$Q$8:$Z$72,5,FALSE)</f>
        <v>9.4148341408870664</v>
      </c>
      <c r="AF8" s="309">
        <f>VLOOKUP($AB$8,$Q$8:$Z$72,6,FALSE)</f>
        <v>4801</v>
      </c>
      <c r="AG8" s="310">
        <f>VLOOKUP($AB$8,$Q$8:$Z$72,7,FALSE)</f>
        <v>1.2858386340810177</v>
      </c>
      <c r="AH8" s="310">
        <f>VLOOKUP($AB$8,$Q$8:$Z$72,8,FALSE)</f>
        <v>26.307019370964387</v>
      </c>
      <c r="AI8" s="310">
        <f>VLOOKUP($AB$8,$Q$8:$Z$72,9,FALSE)</f>
        <v>83.569779578407989</v>
      </c>
      <c r="AJ8" s="309">
        <f>VLOOKUP($AB$8,$Q$8:$Z$72,10,FALSE)</f>
        <v>732.19406318552558</v>
      </c>
      <c r="AK8" s="72"/>
      <c r="AL8" s="315">
        <v>1</v>
      </c>
      <c r="AM8" s="293" t="str">
        <f>VLOOKUP($AL$8,$R$8:$Z$72,2,FALSE)</f>
        <v>2.9 Detrimental practices</v>
      </c>
      <c r="AN8" s="309">
        <f>VLOOKUP($AL$8,$R$8:$Z$72,3,FALSE)</f>
        <v>1841</v>
      </c>
      <c r="AO8" s="310">
        <f>VLOOKUP($AL$8,$R$8:$Z$72,4,FALSE)</f>
        <v>13.723443906075289</v>
      </c>
      <c r="AP8" s="309">
        <f>VLOOKUP($AL$8,$R$8:$Z$72,5,FALSE)</f>
        <v>20293</v>
      </c>
      <c r="AQ8" s="310">
        <f>VLOOKUP($AL$8,$R$8:$Z$72,6,FALSE)</f>
        <v>5.4350184131235348</v>
      </c>
      <c r="AR8" s="310">
        <f>VLOOKUP($AL$8,$R$8:$Z$72,7,FALSE)</f>
        <v>9.0720938254570545</v>
      </c>
      <c r="AS8" s="310">
        <f>VLOOKUP($AL$8,$R$8:$Z$72,8,FALSE)</f>
        <v>42.344956912053419</v>
      </c>
      <c r="AT8" s="309">
        <f>VLOOKUP($AL$8,$R$8:$Z$72,9,FALSE)</f>
        <v>252.50041238017351</v>
      </c>
      <c r="BK8" s="31"/>
      <c r="BM8" s="298"/>
      <c r="BN8" s="299"/>
      <c r="BP8" s="31"/>
      <c r="BQ8" s="31"/>
      <c r="BR8" s="31"/>
    </row>
    <row r="9" spans="2:70" ht="15" customHeight="1" x14ac:dyDescent="0.25">
      <c r="B9" s="306" t="s">
        <v>130</v>
      </c>
      <c r="C9" s="307">
        <v>1256</v>
      </c>
      <c r="D9" s="307">
        <v>17514</v>
      </c>
      <c r="F9" s="308" t="str">
        <f t="shared" ref="F9:F36" si="3">IF($G$4=1,S9,IF($G$4=2,AC9,IF($G$4=3,AM9,"")))</f>
        <v>1.2 Unhealthy routines</v>
      </c>
      <c r="G9" s="309">
        <f t="shared" si="0"/>
        <v>1256</v>
      </c>
      <c r="H9" s="310">
        <f t="shared" si="0"/>
        <v>9.3626537458069325</v>
      </c>
      <c r="I9" s="309">
        <f t="shared" si="0"/>
        <v>17514</v>
      </c>
      <c r="J9" s="310">
        <f t="shared" si="0"/>
        <v>4.6907264814194845</v>
      </c>
      <c r="K9" s="310">
        <f t="shared" si="0"/>
        <v>7.1714057325568108</v>
      </c>
      <c r="L9" s="310">
        <f t="shared" si="0"/>
        <v>25.591973465998549</v>
      </c>
      <c r="M9" s="309">
        <f t="shared" si="0"/>
        <v>199.59922589589263</v>
      </c>
      <c r="N9" s="311"/>
      <c r="O9" s="312" t="str">
        <f t="shared" ref="O9:O36" si="4">LEFT(S9,1)</f>
        <v>1</v>
      </c>
      <c r="P9" s="312" t="str">
        <f t="shared" ref="P9:P16" si="5">LEFT(S9,3)</f>
        <v>1.2</v>
      </c>
      <c r="Q9" s="312">
        <f>RANK(Z9,$Z$8:$Z$72,0)+COUNTIF($Z$8:Z9,Z9)-1</f>
        <v>8</v>
      </c>
      <c r="R9" s="312">
        <f>RANK(U9,$U$8:$U$72,0)+COUNTIF($U$8:U9,U9)-1</f>
        <v>5</v>
      </c>
      <c r="S9" s="293" t="s">
        <v>131</v>
      </c>
      <c r="T9" s="313">
        <f t="shared" ref="T9:T36" si="6">C9</f>
        <v>1256</v>
      </c>
      <c r="U9" s="314">
        <f t="shared" ref="U9:U36" si="7">T9/SUM(PROFILE_RESULT_COUNT)*100</f>
        <v>9.3626537458069325</v>
      </c>
      <c r="V9" s="313">
        <f t="shared" ref="V9:V35" si="8">D9</f>
        <v>17514</v>
      </c>
      <c r="W9" s="314">
        <f t="shared" si="1"/>
        <v>4.6907264814194845</v>
      </c>
      <c r="X9" s="310">
        <f t="shared" ref="X9:X36" si="9">IF(V9&gt;0,(T9/V9)*100,0)</f>
        <v>7.1714057325568108</v>
      </c>
      <c r="Y9" s="310">
        <f t="shared" si="2"/>
        <v>25.591973465998549</v>
      </c>
      <c r="Z9" s="309">
        <f t="shared" ref="Z9:Z36" si="10">IF(AND(W9&gt;0,X9&gt;0),(U9/W9)*100,0)</f>
        <v>199.59922589589263</v>
      </c>
      <c r="AA9" s="72"/>
      <c r="AB9" s="315">
        <v>2</v>
      </c>
      <c r="AC9" s="293" t="str">
        <f>VLOOKUP($AB$9,$Q$8:$Z$72,3,FALSE)</f>
        <v>1.4 Struggling on low incomes</v>
      </c>
      <c r="AD9" s="309">
        <f>VLOOKUP($AB$9,$Q$8:$Z$72,4,FALSE)</f>
        <v>633</v>
      </c>
      <c r="AE9" s="310">
        <f>VLOOKUP($AB$9,$Q$8:$Z$72,5,FALSE)</f>
        <v>4.7185985836749902</v>
      </c>
      <c r="AF9" s="309">
        <f>VLOOKUP($AB$9,$Q$8:$Z$72,6,FALSE)</f>
        <v>3117</v>
      </c>
      <c r="AG9" s="310">
        <f>VLOOKUP($AB$9,$Q$8:$Z$72,7,FALSE)</f>
        <v>0.83481754268496822</v>
      </c>
      <c r="AH9" s="310">
        <f>VLOOKUP($AB$9,$Q$8:$Z$72,8,FALSE)</f>
        <v>20.307988450433108</v>
      </c>
      <c r="AI9" s="310">
        <f>VLOOKUP($AB$9,$Q$8:$Z$72,9,FALSE)</f>
        <v>49.439570006924271</v>
      </c>
      <c r="AJ9" s="309">
        <f>VLOOKUP($AB$9,$Q$8:$Z$72,10,FALSE)</f>
        <v>565.22513512340367</v>
      </c>
      <c r="AK9" s="72"/>
      <c r="AL9" s="315">
        <v>2</v>
      </c>
      <c r="AM9" s="293" t="str">
        <f>VLOOKUP($AL$9,$R$8:$Z$72,2,FALSE)</f>
        <v>2.8 Diverse difficulties</v>
      </c>
      <c r="AN9" s="309">
        <f>VLOOKUP($AL$9,$R$8:$Z$72,3,FALSE)</f>
        <v>1714</v>
      </c>
      <c r="AO9" s="310">
        <f>VLOOKUP($AL$9,$R$8:$Z$72,4,FALSE)</f>
        <v>12.776742452478567</v>
      </c>
      <c r="AP9" s="309">
        <f>VLOOKUP($AL$9,$R$8:$Z$72,5,FALSE)</f>
        <v>10030</v>
      </c>
      <c r="AQ9" s="310">
        <f>VLOOKUP($AL$9,$R$8:$Z$72,6,FALSE)</f>
        <v>2.6863073317710078</v>
      </c>
      <c r="AR9" s="310">
        <f>VLOOKUP($AL$9,$R$8:$Z$72,7,FALSE)</f>
        <v>17.088733798604189</v>
      </c>
      <c r="AS9" s="310">
        <f>VLOOKUP($AL$9,$R$8:$Z$72,8,FALSE)</f>
        <v>72.283705499711715</v>
      </c>
      <c r="AT9" s="309">
        <f>VLOOKUP($AL$9,$R$8:$Z$72,9,FALSE)</f>
        <v>475.62474707818393</v>
      </c>
      <c r="BK9" s="31"/>
      <c r="BM9" s="298"/>
      <c r="BN9" s="299"/>
      <c r="BP9" s="31"/>
      <c r="BQ9" s="31"/>
      <c r="BR9" s="31"/>
    </row>
    <row r="10" spans="2:70" ht="15" customHeight="1" x14ac:dyDescent="0.25">
      <c r="B10" s="306" t="s">
        <v>132</v>
      </c>
      <c r="C10" s="307">
        <v>309</v>
      </c>
      <c r="D10" s="307">
        <v>4750</v>
      </c>
      <c r="F10" s="308" t="str">
        <f t="shared" si="3"/>
        <v>1.3 Inactive singles</v>
      </c>
      <c r="G10" s="309">
        <f t="shared" si="0"/>
        <v>309</v>
      </c>
      <c r="H10" s="310">
        <f t="shared" si="0"/>
        <v>2.3033917256802088</v>
      </c>
      <c r="I10" s="309">
        <f t="shared" si="0"/>
        <v>4750</v>
      </c>
      <c r="J10" s="310">
        <f t="shared" si="0"/>
        <v>1.2721794442584533</v>
      </c>
      <c r="K10" s="310">
        <f t="shared" si="0"/>
        <v>6.5052631578947366</v>
      </c>
      <c r="L10" s="310">
        <f t="shared" si="0"/>
        <v>10.657355508050816</v>
      </c>
      <c r="M10" s="309">
        <f t="shared" si="0"/>
        <v>181.0587127528101</v>
      </c>
      <c r="N10" s="311"/>
      <c r="O10" s="312" t="str">
        <f t="shared" si="4"/>
        <v>1</v>
      </c>
      <c r="P10" s="312" t="str">
        <f t="shared" si="5"/>
        <v>1.3</v>
      </c>
      <c r="Q10" s="312">
        <f>RANK(Z10,$Z$8:$Z$72,0)+COUNTIF($Z$8:Z10,Z10)-1</f>
        <v>10</v>
      </c>
      <c r="R10" s="312">
        <f>RANK(U10,$U$8:$U$72,0)+COUNTIF($U$8:U10,U10)-1</f>
        <v>13</v>
      </c>
      <c r="S10" s="293" t="s">
        <v>133</v>
      </c>
      <c r="T10" s="313">
        <f t="shared" si="6"/>
        <v>309</v>
      </c>
      <c r="U10" s="314">
        <f t="shared" si="7"/>
        <v>2.3033917256802088</v>
      </c>
      <c r="V10" s="313">
        <f t="shared" si="8"/>
        <v>4750</v>
      </c>
      <c r="W10" s="314">
        <f t="shared" si="1"/>
        <v>1.2721794442584533</v>
      </c>
      <c r="X10" s="310">
        <f t="shared" si="9"/>
        <v>6.5052631578947366</v>
      </c>
      <c r="Y10" s="310">
        <f t="shared" si="2"/>
        <v>10.657355508050816</v>
      </c>
      <c r="Z10" s="309">
        <f>IF(AND(W10&gt;0,X10&gt;0),(U10/W10)*100,0)</f>
        <v>181.0587127528101</v>
      </c>
      <c r="AA10" s="72"/>
      <c r="AB10" s="315">
        <v>3</v>
      </c>
      <c r="AC10" s="293" t="str">
        <f>VLOOKUP($AB$10,$Q$8:$Z$72,3,FALSE)</f>
        <v>2.8 Diverse difficulties</v>
      </c>
      <c r="AD10" s="309">
        <f>VLOOKUP($AB$10,$Q$8:$Z$72,4,FALSE)</f>
        <v>1714</v>
      </c>
      <c r="AE10" s="310">
        <f>VLOOKUP($AB$10,$Q$8:$Z$72,5,FALSE)</f>
        <v>12.776742452478567</v>
      </c>
      <c r="AF10" s="309">
        <f>VLOOKUP($AB$10,$Q$8:$Z$72,6,FALSE)</f>
        <v>10030</v>
      </c>
      <c r="AG10" s="310">
        <f>VLOOKUP($AB$10,$Q$8:$Z$72,7,FALSE)</f>
        <v>2.6863073317710078</v>
      </c>
      <c r="AH10" s="310">
        <f>VLOOKUP($AB$10,$Q$8:$Z$72,8,FALSE)</f>
        <v>17.088733798604189</v>
      </c>
      <c r="AI10" s="310">
        <f>VLOOKUP($AB$10,$Q$8:$Z$72,9,FALSE)</f>
        <v>72.283705499711715</v>
      </c>
      <c r="AJ10" s="309">
        <f>VLOOKUP($AB$10,$Q$8:$Z$72,10,FALSE)</f>
        <v>475.62474707818393</v>
      </c>
      <c r="AK10" s="72"/>
      <c r="AL10" s="315">
        <v>3</v>
      </c>
      <c r="AM10" s="293" t="str">
        <f>VLOOKUP($AL$10,$R$8:$Z$72,2,FALSE)</f>
        <v>3.11 Pressured parents</v>
      </c>
      <c r="AN10" s="309">
        <f>VLOOKUP($AL$10,$R$8:$Z$72,3,FALSE)</f>
        <v>1447</v>
      </c>
      <c r="AO10" s="310">
        <f>VLOOKUP($AL$10,$R$8:$Z$72,4,FALSE)</f>
        <v>10.786433097279165</v>
      </c>
      <c r="AP10" s="309">
        <f>VLOOKUP($AL$10,$R$8:$Z$72,5,FALSE)</f>
        <v>12641</v>
      </c>
      <c r="AQ10" s="310">
        <f>VLOOKUP($AL$10,$R$8:$Z$72,6,FALSE)</f>
        <v>3.3856042852360226</v>
      </c>
      <c r="AR10" s="310">
        <f>VLOOKUP($AL$10,$R$8:$Z$72,7,FALSE)</f>
        <v>11.446879202594731</v>
      </c>
      <c r="AS10" s="310">
        <f>VLOOKUP($AL$10,$R$8:$Z$72,8,FALSE)</f>
        <v>47.395452983155415</v>
      </c>
      <c r="AT10" s="309">
        <f>VLOOKUP($AL$10,$R$8:$Z$72,9,FALSE)</f>
        <v>318.59698265142066</v>
      </c>
      <c r="BK10" s="31"/>
      <c r="BM10" s="298"/>
      <c r="BN10" s="299"/>
      <c r="BP10" s="31"/>
      <c r="BQ10" s="31"/>
      <c r="BR10" s="31"/>
    </row>
    <row r="11" spans="2:70" ht="15" customHeight="1" x14ac:dyDescent="0.25">
      <c r="B11" s="306" t="s">
        <v>134</v>
      </c>
      <c r="C11" s="307">
        <v>633</v>
      </c>
      <c r="D11" s="307">
        <v>3117</v>
      </c>
      <c r="F11" s="308" t="str">
        <f t="shared" si="3"/>
        <v>1.4 Struggling on low incomes</v>
      </c>
      <c r="G11" s="309">
        <f>IF($G$4=1,T11,IF($G$4=2,AD11,IF($G$4=3,AN11,"")))</f>
        <v>633</v>
      </c>
      <c r="H11" s="310">
        <f t="shared" si="0"/>
        <v>4.7185985836749902</v>
      </c>
      <c r="I11" s="309">
        <f t="shared" si="0"/>
        <v>3117</v>
      </c>
      <c r="J11" s="310">
        <f t="shared" si="0"/>
        <v>0.83481754268496822</v>
      </c>
      <c r="K11" s="310">
        <f t="shared" si="0"/>
        <v>20.307988450433108</v>
      </c>
      <c r="L11" s="310">
        <f t="shared" si="0"/>
        <v>49.439570006924271</v>
      </c>
      <c r="M11" s="309">
        <f t="shared" si="0"/>
        <v>565.22513512340367</v>
      </c>
      <c r="N11" s="311"/>
      <c r="O11" s="312" t="str">
        <f t="shared" si="4"/>
        <v>1</v>
      </c>
      <c r="P11" s="312" t="str">
        <f t="shared" si="5"/>
        <v>1.4</v>
      </c>
      <c r="Q11" s="312">
        <f>RANK(Z11,$Z$8:$Z$72,0)+COUNTIF($Z$8:Z11,Z11)-1</f>
        <v>2</v>
      </c>
      <c r="R11" s="312">
        <f>RANK(U11,$U$8:$U$72,0)+COUNTIF($U$8:U11,U11)-1</f>
        <v>8</v>
      </c>
      <c r="S11" s="293" t="s">
        <v>135</v>
      </c>
      <c r="T11" s="313">
        <f t="shared" si="6"/>
        <v>633</v>
      </c>
      <c r="U11" s="314">
        <f t="shared" si="7"/>
        <v>4.7185985836749902</v>
      </c>
      <c r="V11" s="313">
        <f t="shared" si="8"/>
        <v>3117</v>
      </c>
      <c r="W11" s="314">
        <f t="shared" si="1"/>
        <v>0.83481754268496822</v>
      </c>
      <c r="X11" s="310">
        <f t="shared" si="9"/>
        <v>20.307988450433108</v>
      </c>
      <c r="Y11" s="310">
        <f t="shared" si="2"/>
        <v>49.439570006924271</v>
      </c>
      <c r="Z11" s="309">
        <f t="shared" si="10"/>
        <v>565.22513512340367</v>
      </c>
      <c r="AA11" s="72"/>
      <c r="AB11" s="315">
        <v>4</v>
      </c>
      <c r="AC11" s="293" t="str">
        <f>VLOOKUP($AB$11,$Q$8:$Z$72,3,FALSE)</f>
        <v>1.5 Multi-generational strains</v>
      </c>
      <c r="AD11" s="309">
        <f>VLOOKUP($AB$11,$Q$8:$Z$72,4,FALSE)</f>
        <v>504</v>
      </c>
      <c r="AE11" s="310">
        <f>VLOOKUP($AB$11,$Q$8:$Z$72,5,FALSE)</f>
        <v>3.756988445769661</v>
      </c>
      <c r="AF11" s="309">
        <f>VLOOKUP($AB$11,$Q$8:$Z$72,6,FALSE)</f>
        <v>4287</v>
      </c>
      <c r="AG11" s="310">
        <f>VLOOKUP($AB$11,$Q$8:$Z$72,7,FALSE)</f>
        <v>1.148175426849682</v>
      </c>
      <c r="AH11" s="310">
        <f>VLOOKUP($AB$11,$Q$8:$Z$72,8,FALSE)</f>
        <v>11.756473058082575</v>
      </c>
      <c r="AI11" s="310">
        <f>VLOOKUP($AB$11,$Q$8:$Z$72,9,FALSE)</f>
        <v>28.362324576624747</v>
      </c>
      <c r="AJ11" s="309">
        <f>VLOOKUP($AB$11,$Q$8:$Z$72,10,FALSE)</f>
        <v>327.21380007913388</v>
      </c>
      <c r="AK11" s="72"/>
      <c r="AL11" s="315">
        <v>4</v>
      </c>
      <c r="AM11" s="293" t="str">
        <f>VLOOKUP($AL$11,$R$8:$Z$72,2,FALSE)</f>
        <v>2.7 Burdened lifestyles</v>
      </c>
      <c r="AN11" s="309">
        <f>VLOOKUP($AL$11,$R$8:$Z$72,3,FALSE)</f>
        <v>1263</v>
      </c>
      <c r="AO11" s="310">
        <f>VLOOKUP($AL$11,$R$8:$Z$72,4,FALSE)</f>
        <v>9.4148341408870664</v>
      </c>
      <c r="AP11" s="309">
        <f>VLOOKUP($AL$11,$R$8:$Z$72,5,FALSE)</f>
        <v>4801</v>
      </c>
      <c r="AQ11" s="310">
        <f>VLOOKUP($AL$11,$R$8:$Z$72,6,FALSE)</f>
        <v>1.2858386340810177</v>
      </c>
      <c r="AR11" s="310">
        <f>VLOOKUP($AL$11,$R$8:$Z$72,7,FALSE)</f>
        <v>26.307019370964387</v>
      </c>
      <c r="AS11" s="310">
        <f>VLOOKUP($AL$11,$R$8:$Z$72,8,FALSE)</f>
        <v>83.569779578407989</v>
      </c>
      <c r="AT11" s="309">
        <f>VLOOKUP($AL$11,$R$8:$Z$72,9,FALSE)</f>
        <v>732.19406318552558</v>
      </c>
      <c r="AU11" s="72"/>
      <c r="AV11" s="72"/>
      <c r="AW11" s="72"/>
      <c r="BK11" s="31"/>
      <c r="BM11" s="298"/>
      <c r="BN11" s="299"/>
      <c r="BP11" s="31"/>
      <c r="BR11" s="31"/>
    </row>
    <row r="12" spans="2:70" ht="15" customHeight="1" x14ac:dyDescent="0.25">
      <c r="B12" s="306" t="s">
        <v>136</v>
      </c>
      <c r="C12" s="307">
        <v>504</v>
      </c>
      <c r="D12" s="307">
        <v>4287</v>
      </c>
      <c r="F12" s="308" t="str">
        <f t="shared" si="3"/>
        <v>1.5 Multi-generational strains</v>
      </c>
      <c r="G12" s="309">
        <f t="shared" si="0"/>
        <v>504</v>
      </c>
      <c r="H12" s="310">
        <f t="shared" si="0"/>
        <v>3.756988445769661</v>
      </c>
      <c r="I12" s="309">
        <f t="shared" si="0"/>
        <v>4287</v>
      </c>
      <c r="J12" s="310">
        <f t="shared" si="0"/>
        <v>1.148175426849682</v>
      </c>
      <c r="K12" s="310">
        <f t="shared" si="0"/>
        <v>11.756473058082575</v>
      </c>
      <c r="L12" s="310">
        <f t="shared" si="0"/>
        <v>28.362324576624747</v>
      </c>
      <c r="M12" s="309">
        <f t="shared" si="0"/>
        <v>327.21380007913388</v>
      </c>
      <c r="N12" s="311"/>
      <c r="O12" s="312" t="str">
        <f t="shared" si="4"/>
        <v>1</v>
      </c>
      <c r="P12" s="312" t="str">
        <f t="shared" si="5"/>
        <v>1.5</v>
      </c>
      <c r="Q12" s="312">
        <f>RANK(Z12,$Z$8:$Z$72,0)+COUNTIF($Z$8:Z12,Z12)-1</f>
        <v>4</v>
      </c>
      <c r="R12" s="312">
        <f>RANK(U12,$U$8:$U$72,0)+COUNTIF($U$8:U12,U12)-1</f>
        <v>9</v>
      </c>
      <c r="S12" s="293" t="s">
        <v>137</v>
      </c>
      <c r="T12" s="313">
        <f t="shared" si="6"/>
        <v>504</v>
      </c>
      <c r="U12" s="314">
        <f t="shared" si="7"/>
        <v>3.756988445769661</v>
      </c>
      <c r="V12" s="313">
        <f t="shared" si="8"/>
        <v>4287</v>
      </c>
      <c r="W12" s="314">
        <f t="shared" si="1"/>
        <v>1.148175426849682</v>
      </c>
      <c r="X12" s="310">
        <f t="shared" si="9"/>
        <v>11.756473058082575</v>
      </c>
      <c r="Y12" s="310">
        <f>IF(AND((SQRT((W12*(100-W12))/SUM($T$8:$T$71)))&gt;0, SUM($T$8:$T$71)&gt;0),(U12-W12)/(SQRT((W12*(100-W12))/SUM($T$8:$T$71))),0)</f>
        <v>28.362324576624747</v>
      </c>
      <c r="Z12" s="309">
        <f>IF(AND(W12&gt;0,X12&gt;0),(U12/W12)*100,0)</f>
        <v>327.21380007913388</v>
      </c>
      <c r="AA12" s="72"/>
      <c r="AB12" s="315">
        <v>5</v>
      </c>
      <c r="AC12" s="293" t="str">
        <f>VLOOKUP($AB$12,$Q$8:$Z$72,3,FALSE)</f>
        <v>2.6 Stressed young families</v>
      </c>
      <c r="AD12" s="309">
        <f>VLOOKUP($AB$12,$Q$8:$Z$72,4,FALSE)</f>
        <v>1055</v>
      </c>
      <c r="AE12" s="310">
        <f>VLOOKUP($AB$12,$Q$8:$Z$72,5,FALSE)</f>
        <v>7.8643309727916515</v>
      </c>
      <c r="AF12" s="309">
        <f>VLOOKUP($AB$12,$Q$8:$Z$72,6,FALSE)</f>
        <v>9063</v>
      </c>
      <c r="AG12" s="310">
        <f>VLOOKUP($AB$12,$Q$8:$Z$72,7,FALSE)</f>
        <v>2.4273183796451292</v>
      </c>
      <c r="AH12" s="310">
        <f>VLOOKUP($AB$12,$Q$8:$Z$72,8,FALSE)</f>
        <v>11.640737062782742</v>
      </c>
      <c r="AI12" s="310">
        <f>VLOOKUP($AB$12,$Q$8:$Z$72,9,FALSE)</f>
        <v>40.919298965996838</v>
      </c>
      <c r="AJ12" s="309">
        <f>VLOOKUP($AB$12,$Q$8:$Z$72,10,FALSE)</f>
        <v>323.99256062739516</v>
      </c>
      <c r="AK12" s="72"/>
      <c r="AL12" s="315">
        <v>5</v>
      </c>
      <c r="AM12" s="293" t="str">
        <f>VLOOKUP($AL$12,$R$8:$Z$72,2,FALSE)</f>
        <v>1.2 Unhealthy routines</v>
      </c>
      <c r="AN12" s="309">
        <f>VLOOKUP($AL$12,$R$8:$Z$72,3,FALSE)</f>
        <v>1256</v>
      </c>
      <c r="AO12" s="310">
        <f>VLOOKUP($AL$12,$R$8:$Z$72,4,FALSE)</f>
        <v>9.3626537458069325</v>
      </c>
      <c r="AP12" s="309">
        <f>VLOOKUP($AL$12,$R$8:$Z$72,5,FALSE)</f>
        <v>17514</v>
      </c>
      <c r="AQ12" s="310">
        <f>VLOOKUP($AL$12,$R$8:$Z$72,6,FALSE)</f>
        <v>4.6907264814194845</v>
      </c>
      <c r="AR12" s="310">
        <f>VLOOKUP($AL$12,$R$8:$Z$72,7,FALSE)</f>
        <v>7.1714057325568108</v>
      </c>
      <c r="AS12" s="310">
        <f>VLOOKUP($AL$12,$R$8:$Z$72,8,FALSE)</f>
        <v>25.591973465998549</v>
      </c>
      <c r="AT12" s="309">
        <f>VLOOKUP($AL$12,$R$8:$Z$72,9,FALSE)</f>
        <v>199.59922589589263</v>
      </c>
      <c r="AU12" s="72"/>
      <c r="AV12" s="72"/>
      <c r="AW12" s="72"/>
      <c r="BK12" s="31"/>
      <c r="BM12" s="298"/>
      <c r="BN12" s="299"/>
      <c r="BP12" s="31"/>
      <c r="BR12" s="31"/>
    </row>
    <row r="13" spans="2:70" ht="15" customHeight="1" x14ac:dyDescent="0.25">
      <c r="B13" s="306" t="s">
        <v>138</v>
      </c>
      <c r="C13" s="307">
        <v>1055</v>
      </c>
      <c r="D13" s="307">
        <v>9063</v>
      </c>
      <c r="F13" s="308" t="str">
        <f t="shared" si="3"/>
        <v>2.6 Stressed young families</v>
      </c>
      <c r="G13" s="309">
        <f>IF($G$4=1,T13,IF($G$4=2,AD13,IF($G$4=3,AN13,"")))</f>
        <v>1055</v>
      </c>
      <c r="H13" s="310">
        <f t="shared" si="0"/>
        <v>7.8643309727916515</v>
      </c>
      <c r="I13" s="309">
        <f t="shared" si="0"/>
        <v>9063</v>
      </c>
      <c r="J13" s="310">
        <f t="shared" si="0"/>
        <v>2.4273183796451292</v>
      </c>
      <c r="K13" s="310">
        <f t="shared" si="0"/>
        <v>11.640737062782742</v>
      </c>
      <c r="L13" s="310">
        <f t="shared" si="0"/>
        <v>40.919298965996838</v>
      </c>
      <c r="M13" s="309">
        <f t="shared" si="0"/>
        <v>323.99256062739516</v>
      </c>
      <c r="N13" s="311"/>
      <c r="O13" s="312" t="str">
        <f t="shared" si="4"/>
        <v>2</v>
      </c>
      <c r="P13" s="312" t="str">
        <f t="shared" si="5"/>
        <v>2.6</v>
      </c>
      <c r="Q13" s="312">
        <f>RANK(Z13,$Z$8:$Z$72,0)+COUNTIF($Z$8:Z13,Z13)-1</f>
        <v>5</v>
      </c>
      <c r="R13" s="312">
        <f>RANK(U13,$U$8:$U$72,0)+COUNTIF($U$8:U13,U13)-1</f>
        <v>6</v>
      </c>
      <c r="S13" s="293" t="s">
        <v>139</v>
      </c>
      <c r="T13" s="313">
        <f t="shared" si="6"/>
        <v>1055</v>
      </c>
      <c r="U13" s="314">
        <f t="shared" si="7"/>
        <v>7.8643309727916515</v>
      </c>
      <c r="V13" s="313">
        <f t="shared" si="8"/>
        <v>9063</v>
      </c>
      <c r="W13" s="314">
        <f t="shared" si="1"/>
        <v>2.4273183796451292</v>
      </c>
      <c r="X13" s="310">
        <f t="shared" si="9"/>
        <v>11.640737062782742</v>
      </c>
      <c r="Y13" s="310">
        <f t="shared" si="2"/>
        <v>40.919298965996838</v>
      </c>
      <c r="Z13" s="309">
        <f t="shared" si="10"/>
        <v>323.99256062739516</v>
      </c>
      <c r="AA13" s="72"/>
      <c r="AB13" s="315">
        <v>6</v>
      </c>
      <c r="AC13" s="293" t="str">
        <f>VLOOKUP($AB$13,$Q$8:$Z$72,3,FALSE)</f>
        <v>3.11 Pressured parents</v>
      </c>
      <c r="AD13" s="309">
        <f>VLOOKUP($AB$13,$Q$8:$Z$72,4,FALSE)</f>
        <v>1447</v>
      </c>
      <c r="AE13" s="310">
        <f>VLOOKUP($AB$13,$Q$8:$Z$72,5,FALSE)</f>
        <v>10.786433097279165</v>
      </c>
      <c r="AF13" s="309">
        <f>VLOOKUP($AB$13,$Q$8:$Z$72,6,FALSE)</f>
        <v>12641</v>
      </c>
      <c r="AG13" s="310">
        <f>VLOOKUP($AB$13,$Q$8:$Z$72,7,FALSE)</f>
        <v>3.3856042852360226</v>
      </c>
      <c r="AH13" s="310">
        <f>VLOOKUP($AB$13,$Q$8:$Z$72,8,FALSE)</f>
        <v>11.446879202594731</v>
      </c>
      <c r="AI13" s="310">
        <f>VLOOKUP($AB$13,$Q$8:$Z$72,9,FALSE)</f>
        <v>47.395452983155415</v>
      </c>
      <c r="AJ13" s="309">
        <f>VLOOKUP($AB$13,$Q$8:$Z$72,10,FALSE)</f>
        <v>318.59698265142066</v>
      </c>
      <c r="AK13" s="72"/>
      <c r="AL13" s="315">
        <v>6</v>
      </c>
      <c r="AM13" s="293" t="str">
        <f>VLOOKUP($AL$13,$R$8:$Z$72,2,FALSE)</f>
        <v>2.6 Stressed young families</v>
      </c>
      <c r="AN13" s="309">
        <f>VLOOKUP($AL$13,$R$8:$Z$72,3,FALSE)</f>
        <v>1055</v>
      </c>
      <c r="AO13" s="310">
        <f>VLOOKUP($AL$13,$R$8:$Z$72,4,FALSE)</f>
        <v>7.8643309727916515</v>
      </c>
      <c r="AP13" s="309">
        <f>VLOOKUP($AL$13,$R$8:$Z$72,5,FALSE)</f>
        <v>9063</v>
      </c>
      <c r="AQ13" s="310">
        <f>VLOOKUP($AL$13,$R$8:$Z$72,6,FALSE)</f>
        <v>2.4273183796451292</v>
      </c>
      <c r="AR13" s="310">
        <f>VLOOKUP($AL$13,$R$8:$Z$72,7,FALSE)</f>
        <v>11.640737062782742</v>
      </c>
      <c r="AS13" s="310">
        <f>VLOOKUP($AL$13,$R$8:$Z$72,8,FALSE)</f>
        <v>40.919298965996838</v>
      </c>
      <c r="AT13" s="309">
        <f>VLOOKUP($AL$13,$R$8:$Z$72,9,FALSE)</f>
        <v>323.99256062739516</v>
      </c>
      <c r="AU13" s="72"/>
      <c r="AV13" s="72"/>
      <c r="AW13" s="72"/>
      <c r="BK13" s="31"/>
      <c r="BM13" s="298"/>
      <c r="BN13" s="299"/>
      <c r="BP13" s="31"/>
      <c r="BR13" s="31"/>
    </row>
    <row r="14" spans="2:70" ht="15" customHeight="1" x14ac:dyDescent="0.25">
      <c r="B14" s="306" t="s">
        <v>140</v>
      </c>
      <c r="C14" s="307">
        <v>1263</v>
      </c>
      <c r="D14" s="307">
        <v>4801</v>
      </c>
      <c r="F14" s="308" t="str">
        <f t="shared" si="3"/>
        <v>2.7 Burdened lifestyles</v>
      </c>
      <c r="G14" s="309">
        <f t="shared" si="0"/>
        <v>1263</v>
      </c>
      <c r="H14" s="310">
        <f t="shared" si="0"/>
        <v>9.4148341408870664</v>
      </c>
      <c r="I14" s="309">
        <f t="shared" si="0"/>
        <v>4801</v>
      </c>
      <c r="J14" s="310">
        <f t="shared" si="0"/>
        <v>1.2858386340810177</v>
      </c>
      <c r="K14" s="310">
        <f t="shared" si="0"/>
        <v>26.307019370964387</v>
      </c>
      <c r="L14" s="310">
        <f t="shared" si="0"/>
        <v>83.569779578407989</v>
      </c>
      <c r="M14" s="309">
        <f t="shared" si="0"/>
        <v>732.19406318552558</v>
      </c>
      <c r="N14" s="311"/>
      <c r="O14" s="312" t="str">
        <f t="shared" si="4"/>
        <v>2</v>
      </c>
      <c r="P14" s="312" t="str">
        <f t="shared" si="5"/>
        <v>2.7</v>
      </c>
      <c r="Q14" s="312">
        <f>RANK(Z14,$Z$8:$Z$72,0)+COUNTIF($Z$8:Z14,Z14)-1</f>
        <v>1</v>
      </c>
      <c r="R14" s="312">
        <f>RANK(U14,$U$8:$U$72,0)+COUNTIF($U$8:U14,U14)-1</f>
        <v>4</v>
      </c>
      <c r="S14" s="293" t="s">
        <v>141</v>
      </c>
      <c r="T14" s="313">
        <f t="shared" si="6"/>
        <v>1263</v>
      </c>
      <c r="U14" s="314">
        <f t="shared" si="7"/>
        <v>9.4148341408870664</v>
      </c>
      <c r="V14" s="313">
        <f t="shared" si="8"/>
        <v>4801</v>
      </c>
      <c r="W14" s="314">
        <f t="shared" si="1"/>
        <v>1.2858386340810177</v>
      </c>
      <c r="X14" s="310">
        <f t="shared" si="9"/>
        <v>26.307019370964387</v>
      </c>
      <c r="Y14" s="310">
        <f t="shared" si="2"/>
        <v>83.569779578407989</v>
      </c>
      <c r="Z14" s="309">
        <f t="shared" si="10"/>
        <v>732.19406318552558</v>
      </c>
      <c r="AA14" s="72"/>
      <c r="AB14" s="315">
        <v>7</v>
      </c>
      <c r="AC14" s="293" t="str">
        <f>VLOOKUP($AB$14,$Q$8:$Z$72,3,FALSE)</f>
        <v>2.9 Detrimental practices</v>
      </c>
      <c r="AD14" s="309">
        <f>VLOOKUP($AB$14,$Q$8:$Z$72,4,FALSE)</f>
        <v>1841</v>
      </c>
      <c r="AE14" s="310">
        <f>VLOOKUP($AB$14,$Q$8:$Z$72,5,FALSE)</f>
        <v>13.723443906075289</v>
      </c>
      <c r="AF14" s="309">
        <f>VLOOKUP($AB$14,$Q$8:$Z$72,6,FALSE)</f>
        <v>20293</v>
      </c>
      <c r="AG14" s="310">
        <f>VLOOKUP($AB$14,$Q$8:$Z$72,7,FALSE)</f>
        <v>5.4350184131235348</v>
      </c>
      <c r="AH14" s="310">
        <f>VLOOKUP($AB$14,$Q$8:$Z$72,8,FALSE)</f>
        <v>9.0720938254570545</v>
      </c>
      <c r="AI14" s="310">
        <f>VLOOKUP($AB$14,$Q$8:$Z$72,9,FALSE)</f>
        <v>42.344956912053419</v>
      </c>
      <c r="AJ14" s="309">
        <f>VLOOKUP($AB$14,$Q$8:$Z$72,10,FALSE)</f>
        <v>252.50041238017351</v>
      </c>
      <c r="AK14" s="72"/>
      <c r="AL14" s="315">
        <v>7</v>
      </c>
      <c r="AM14" s="293" t="str">
        <f>VLOOKUP($AL$14,$R$8:$Z$72,2,FALSE)</f>
        <v>3.14 Mid-life moderation</v>
      </c>
      <c r="AN14" s="309">
        <f>VLOOKUP($AL$14,$R$8:$Z$72,3,FALSE)</f>
        <v>865</v>
      </c>
      <c r="AO14" s="310">
        <f>VLOOKUP($AL$14,$R$8:$Z$72,4,FALSE)</f>
        <v>6.4480059634737241</v>
      </c>
      <c r="AP14" s="309">
        <f>VLOOKUP($AL$14,$R$8:$Z$72,5,FALSE)</f>
        <v>13048</v>
      </c>
      <c r="AQ14" s="310">
        <f>VLOOKUP($AL$14,$R$8:$Z$72,6,FALSE)</f>
        <v>3.4946099765651155</v>
      </c>
      <c r="AR14" s="310">
        <f>VLOOKUP($AL$14,$R$8:$Z$72,7,FALSE)</f>
        <v>6.6293684855916624</v>
      </c>
      <c r="AS14" s="310">
        <f>VLOOKUP($AL$14,$R$8:$Z$72,8,FALSE)</f>
        <v>18.626955523831487</v>
      </c>
      <c r="AT14" s="309">
        <f>VLOOKUP($AL$14,$R$8:$Z$72,9,FALSE)</f>
        <v>184.51289290404674</v>
      </c>
      <c r="AU14" s="72"/>
      <c r="AV14" s="72"/>
      <c r="AW14" s="72"/>
      <c r="BK14" s="31"/>
      <c r="BM14" s="298"/>
      <c r="BN14" s="299"/>
      <c r="BP14" s="31"/>
      <c r="BR14" s="31"/>
    </row>
    <row r="15" spans="2:70" ht="15" customHeight="1" x14ac:dyDescent="0.25">
      <c r="B15" s="306" t="s">
        <v>142</v>
      </c>
      <c r="C15" s="307">
        <v>1714</v>
      </c>
      <c r="D15" s="307">
        <v>10030</v>
      </c>
      <c r="F15" s="308" t="str">
        <f t="shared" si="3"/>
        <v>2.8 Diverse difficulties</v>
      </c>
      <c r="G15" s="309">
        <f t="shared" si="0"/>
        <v>1714</v>
      </c>
      <c r="H15" s="310">
        <f t="shared" si="0"/>
        <v>12.776742452478567</v>
      </c>
      <c r="I15" s="309">
        <f t="shared" si="0"/>
        <v>10030</v>
      </c>
      <c r="J15" s="310">
        <f t="shared" si="0"/>
        <v>2.6863073317710078</v>
      </c>
      <c r="K15" s="310">
        <f t="shared" si="0"/>
        <v>17.088733798604189</v>
      </c>
      <c r="L15" s="310">
        <f t="shared" si="0"/>
        <v>72.283705499711715</v>
      </c>
      <c r="M15" s="309">
        <f t="shared" si="0"/>
        <v>475.62474707818393</v>
      </c>
      <c r="N15" s="311"/>
      <c r="O15" s="312" t="str">
        <f t="shared" si="4"/>
        <v>2</v>
      </c>
      <c r="P15" s="312" t="str">
        <f t="shared" si="5"/>
        <v>2.8</v>
      </c>
      <c r="Q15" s="312">
        <f>RANK(Z15,$Z$8:$Z$72,0)+COUNTIF($Z$8:Z15,Z15)-1</f>
        <v>3</v>
      </c>
      <c r="R15" s="312">
        <f>RANK(U15,$U$8:$U$72,0)+COUNTIF($U$8:U15,U15)-1</f>
        <v>2</v>
      </c>
      <c r="S15" s="293" t="s">
        <v>143</v>
      </c>
      <c r="T15" s="313">
        <f t="shared" si="6"/>
        <v>1714</v>
      </c>
      <c r="U15" s="314">
        <f t="shared" si="7"/>
        <v>12.776742452478567</v>
      </c>
      <c r="V15" s="313">
        <f t="shared" si="8"/>
        <v>10030</v>
      </c>
      <c r="W15" s="314">
        <f t="shared" si="1"/>
        <v>2.6863073317710078</v>
      </c>
      <c r="X15" s="310">
        <f t="shared" si="9"/>
        <v>17.088733798604189</v>
      </c>
      <c r="Y15" s="310">
        <f t="shared" si="2"/>
        <v>72.283705499711715</v>
      </c>
      <c r="Z15" s="309">
        <f t="shared" si="10"/>
        <v>475.62474707818393</v>
      </c>
      <c r="AA15" s="72"/>
      <c r="AB15" s="315">
        <v>8</v>
      </c>
      <c r="AC15" s="293" t="str">
        <f>VLOOKUP($AB$15,$Q$8:$Z$72,3,FALSE)</f>
        <v>1.2 Unhealthy routines</v>
      </c>
      <c r="AD15" s="309">
        <f>VLOOKUP($AB$15,$Q$8:$Z$72,4,FALSE)</f>
        <v>1256</v>
      </c>
      <c r="AE15" s="310">
        <f>VLOOKUP($AB$15,$Q$8:$Z$72,5,FALSE)</f>
        <v>9.3626537458069325</v>
      </c>
      <c r="AF15" s="309">
        <f>VLOOKUP($AB$15,$Q$8:$Z$72,6,FALSE)</f>
        <v>17514</v>
      </c>
      <c r="AG15" s="310">
        <f>VLOOKUP($AB$15,$Q$8:$Z$72,7,FALSE)</f>
        <v>4.6907264814194845</v>
      </c>
      <c r="AH15" s="310">
        <f>VLOOKUP($AB$15,$Q$8:$Z$72,8,FALSE)</f>
        <v>7.1714057325568108</v>
      </c>
      <c r="AI15" s="310">
        <f>VLOOKUP($AB$15,$Q$8:$Z$72,9,FALSE)</f>
        <v>25.591973465998549</v>
      </c>
      <c r="AJ15" s="309">
        <f>VLOOKUP($AB$15,$Q$8:$Z$72,10,FALSE)</f>
        <v>199.59922589589263</v>
      </c>
      <c r="AK15" s="72"/>
      <c r="AL15" s="315">
        <v>8</v>
      </c>
      <c r="AM15" s="293" t="str">
        <f>VLOOKUP($AL$15,$R$8:$Z$72,2,FALSE)</f>
        <v>1.4 Struggling on low incomes</v>
      </c>
      <c r="AN15" s="309">
        <f>VLOOKUP($AL$15,$R$8:$Z$72,3,FALSE)</f>
        <v>633</v>
      </c>
      <c r="AO15" s="310">
        <f>VLOOKUP($AL$15,$R$8:$Z$72,4,FALSE)</f>
        <v>4.7185985836749902</v>
      </c>
      <c r="AP15" s="309">
        <f>VLOOKUP($AL$15,$R$8:$Z$72,5,FALSE)</f>
        <v>3117</v>
      </c>
      <c r="AQ15" s="310">
        <f>VLOOKUP($AL$15,$R$8:$Z$72,6,FALSE)</f>
        <v>0.83481754268496822</v>
      </c>
      <c r="AR15" s="310">
        <f>VLOOKUP($AL$15,$R$8:$Z$72,7,FALSE)</f>
        <v>20.307988450433108</v>
      </c>
      <c r="AS15" s="310">
        <f>VLOOKUP($AL$15,$R$8:$Z$72,8,FALSE)</f>
        <v>49.439570006924271</v>
      </c>
      <c r="AT15" s="309">
        <f>VLOOKUP($AL$15,$R$8:$Z$72,9,FALSE)</f>
        <v>565.22513512340367</v>
      </c>
      <c r="AU15" s="72"/>
      <c r="AV15" s="72"/>
      <c r="AW15" s="72"/>
      <c r="BK15" s="31"/>
      <c r="BM15" s="298"/>
      <c r="BN15" s="299"/>
      <c r="BP15" s="31"/>
      <c r="BR15" s="31"/>
    </row>
    <row r="16" spans="2:70" ht="15" customHeight="1" x14ac:dyDescent="0.25">
      <c r="B16" s="306" t="s">
        <v>144</v>
      </c>
      <c r="C16" s="307">
        <v>1841</v>
      </c>
      <c r="D16" s="307">
        <v>20293</v>
      </c>
      <c r="F16" s="308" t="str">
        <f t="shared" si="3"/>
        <v>2.9 Detrimental practices</v>
      </c>
      <c r="G16" s="309">
        <f t="shared" si="0"/>
        <v>1841</v>
      </c>
      <c r="H16" s="310">
        <f t="shared" si="0"/>
        <v>13.723443906075289</v>
      </c>
      <c r="I16" s="309">
        <f t="shared" si="0"/>
        <v>20293</v>
      </c>
      <c r="J16" s="310">
        <f t="shared" si="0"/>
        <v>5.4350184131235348</v>
      </c>
      <c r="K16" s="310">
        <f t="shared" si="0"/>
        <v>9.0720938254570545</v>
      </c>
      <c r="L16" s="310">
        <f t="shared" si="0"/>
        <v>42.344956912053419</v>
      </c>
      <c r="M16" s="309">
        <f t="shared" si="0"/>
        <v>252.50041238017351</v>
      </c>
      <c r="N16" s="311"/>
      <c r="O16" s="312" t="str">
        <f t="shared" si="4"/>
        <v>2</v>
      </c>
      <c r="P16" s="312" t="str">
        <f t="shared" si="5"/>
        <v>2.9</v>
      </c>
      <c r="Q16" s="312">
        <f>RANK(Z16,$Z$8:$Z$72,0)+COUNTIF($Z$8:Z16,Z16)-1</f>
        <v>7</v>
      </c>
      <c r="R16" s="312">
        <f>RANK(U16,$U$8:$U$72,0)+COUNTIF($U$8:U16,U16)-1</f>
        <v>1</v>
      </c>
      <c r="S16" s="293" t="s">
        <v>145</v>
      </c>
      <c r="T16" s="313">
        <f t="shared" si="6"/>
        <v>1841</v>
      </c>
      <c r="U16" s="314">
        <f t="shared" si="7"/>
        <v>13.723443906075289</v>
      </c>
      <c r="V16" s="313">
        <f t="shared" si="8"/>
        <v>20293</v>
      </c>
      <c r="W16" s="314">
        <f t="shared" si="1"/>
        <v>5.4350184131235348</v>
      </c>
      <c r="X16" s="310">
        <f t="shared" si="9"/>
        <v>9.0720938254570545</v>
      </c>
      <c r="Y16" s="310">
        <f t="shared" si="2"/>
        <v>42.344956912053419</v>
      </c>
      <c r="Z16" s="309">
        <f t="shared" si="10"/>
        <v>252.50041238017351</v>
      </c>
      <c r="AA16" s="72"/>
      <c r="AB16" s="315">
        <v>9</v>
      </c>
      <c r="AC16" s="293" t="str">
        <f>VLOOKUP($AB$16,$Q$8:$Z$72,3,FALSE)</f>
        <v>3.14 Mid-life moderation</v>
      </c>
      <c r="AD16" s="309">
        <f>VLOOKUP($AB$16,$Q$8:$Z$72,4,FALSE)</f>
        <v>865</v>
      </c>
      <c r="AE16" s="310">
        <f>VLOOKUP($AB$16,$Q$8:$Z$72,5,FALSE)</f>
        <v>6.4480059634737241</v>
      </c>
      <c r="AF16" s="309">
        <f>VLOOKUP($AB$16,$Q$8:$Z$72,6,FALSE)</f>
        <v>13048</v>
      </c>
      <c r="AG16" s="310">
        <f>VLOOKUP($AB$16,$Q$8:$Z$72,7,FALSE)</f>
        <v>3.4946099765651155</v>
      </c>
      <c r="AH16" s="310">
        <f>VLOOKUP($AB$16,$Q$8:$Z$72,8,FALSE)</f>
        <v>6.6293684855916624</v>
      </c>
      <c r="AI16" s="310">
        <f>VLOOKUP($AB$16,$Q$8:$Z$72,9,FALSE)</f>
        <v>18.626955523831487</v>
      </c>
      <c r="AJ16" s="309">
        <f>VLOOKUP($AB$16,$Q$8:$Z$72,10,FALSE)</f>
        <v>184.51289290404674</v>
      </c>
      <c r="AK16" s="72"/>
      <c r="AL16" s="315">
        <v>9</v>
      </c>
      <c r="AM16" s="293" t="str">
        <f>VLOOKUP($AL$16,$R$8:$Z$72,2,FALSE)</f>
        <v>1.5 Multi-generational strains</v>
      </c>
      <c r="AN16" s="309">
        <f>VLOOKUP($AL$16,$R$8:$Z$72,3,FALSE)</f>
        <v>504</v>
      </c>
      <c r="AO16" s="310">
        <f>VLOOKUP($AL$16,$R$8:$Z$72,4,FALSE)</f>
        <v>3.756988445769661</v>
      </c>
      <c r="AP16" s="309">
        <f>VLOOKUP($AL$16,$R$8:$Z$72,5,FALSE)</f>
        <v>4287</v>
      </c>
      <c r="AQ16" s="310">
        <f>VLOOKUP($AL$16,$R$8:$Z$72,6,FALSE)</f>
        <v>1.148175426849682</v>
      </c>
      <c r="AR16" s="310">
        <f>VLOOKUP($AL$16,$R$8:$Z$72,7,FALSE)</f>
        <v>11.756473058082575</v>
      </c>
      <c r="AS16" s="310">
        <f>VLOOKUP($AL$16,$R$8:$Z$72,8,FALSE)</f>
        <v>28.362324576624747</v>
      </c>
      <c r="AT16" s="309">
        <f>VLOOKUP($AL$16,$R$8:$Z$72,9,FALSE)</f>
        <v>327.21380007913388</v>
      </c>
      <c r="AU16" s="72"/>
      <c r="AV16" s="72"/>
      <c r="AW16" s="72"/>
      <c r="BK16" s="31"/>
      <c r="BM16" s="298"/>
      <c r="BN16" s="299"/>
      <c r="BP16" s="31"/>
      <c r="BR16" s="31"/>
    </row>
    <row r="17" spans="2:70" ht="15" customHeight="1" x14ac:dyDescent="0.25">
      <c r="B17" s="306" t="s">
        <v>146</v>
      </c>
      <c r="C17" s="307">
        <v>493</v>
      </c>
      <c r="D17" s="307">
        <v>9055</v>
      </c>
      <c r="F17" s="308" t="str">
        <f t="shared" si="3"/>
        <v>3.10 Sedentary habits</v>
      </c>
      <c r="G17" s="309">
        <f t="shared" si="0"/>
        <v>493</v>
      </c>
      <c r="H17" s="310">
        <f t="shared" si="0"/>
        <v>3.6749906820723073</v>
      </c>
      <c r="I17" s="309">
        <f t="shared" si="0"/>
        <v>9055</v>
      </c>
      <c r="J17" s="310">
        <f t="shared" si="0"/>
        <v>2.4251757616337462</v>
      </c>
      <c r="K17" s="310">
        <f t="shared" si="0"/>
        <v>5.4445057979017113</v>
      </c>
      <c r="L17" s="310">
        <f t="shared" si="0"/>
        <v>9.4102366480825435</v>
      </c>
      <c r="M17" s="309">
        <f t="shared" si="0"/>
        <v>151.53502439743212</v>
      </c>
      <c r="N17" s="311"/>
      <c r="O17" s="312" t="str">
        <f t="shared" si="4"/>
        <v>3</v>
      </c>
      <c r="P17" s="312" t="str">
        <f>LEFT(S17,4)</f>
        <v>3.10</v>
      </c>
      <c r="Q17" s="312">
        <f>RANK(Z17,$Z$8:$Z$72,0)+COUNTIF($Z$8:Z17,Z17)-1</f>
        <v>11</v>
      </c>
      <c r="R17" s="312">
        <f>RANK(U17,$U$8:$U$72,0)+COUNTIF($U$8:U17,U17)-1</f>
        <v>10</v>
      </c>
      <c r="S17" s="293" t="s">
        <v>147</v>
      </c>
      <c r="T17" s="313">
        <f t="shared" si="6"/>
        <v>493</v>
      </c>
      <c r="U17" s="314">
        <f t="shared" si="7"/>
        <v>3.6749906820723073</v>
      </c>
      <c r="V17" s="313">
        <f t="shared" si="8"/>
        <v>9055</v>
      </c>
      <c r="W17" s="314">
        <f t="shared" si="1"/>
        <v>2.4251757616337462</v>
      </c>
      <c r="X17" s="310">
        <f t="shared" si="9"/>
        <v>5.4445057979017113</v>
      </c>
      <c r="Y17" s="310">
        <f t="shared" si="2"/>
        <v>9.4102366480825435</v>
      </c>
      <c r="Z17" s="309">
        <f t="shared" si="10"/>
        <v>151.53502439743212</v>
      </c>
      <c r="AA17" s="72"/>
      <c r="AB17" s="315">
        <v>10</v>
      </c>
      <c r="AC17" s="293" t="str">
        <f>VLOOKUP($AB$17,$Q$8:$Z$72,3,FALSE)</f>
        <v>1.3 Inactive singles</v>
      </c>
      <c r="AD17" s="309">
        <f>VLOOKUP($AB$17,$Q$8:$Z$72,4,FALSE)</f>
        <v>309</v>
      </c>
      <c r="AE17" s="310">
        <f>VLOOKUP($AB$17,$Q$8:$Z$72,5,FALSE)</f>
        <v>2.3033917256802088</v>
      </c>
      <c r="AF17" s="309">
        <f>VLOOKUP($AB$17,$Q$8:$Z$72,6,FALSE)</f>
        <v>4750</v>
      </c>
      <c r="AG17" s="310">
        <f>VLOOKUP($AB$17,$Q$8:$Z$72,7,FALSE)</f>
        <v>1.2721794442584533</v>
      </c>
      <c r="AH17" s="310">
        <f>VLOOKUP($AB$17,$Q$8:$Z$72,8,FALSE)</f>
        <v>6.5052631578947366</v>
      </c>
      <c r="AI17" s="310">
        <f>VLOOKUP($AB$17,$Q$8:$Z$72,9,FALSE)</f>
        <v>10.657355508050816</v>
      </c>
      <c r="AJ17" s="309">
        <f>VLOOKUP($AB$17,$Q$8:$Z$72,10,FALSE)</f>
        <v>181.0587127528101</v>
      </c>
      <c r="AK17" s="72"/>
      <c r="AL17" s="315">
        <v>10</v>
      </c>
      <c r="AM17" s="293" t="str">
        <f>VLOOKUP($AL$17,$R$8:$Z$72,2,FALSE)</f>
        <v>3.10 Sedentary habits</v>
      </c>
      <c r="AN17" s="309">
        <f>VLOOKUP($AL$17,$R$8:$Z$72,3,FALSE)</f>
        <v>493</v>
      </c>
      <c r="AO17" s="310">
        <f>VLOOKUP($AL$17,$R$8:$Z$72,4,FALSE)</f>
        <v>3.6749906820723073</v>
      </c>
      <c r="AP17" s="309">
        <f>VLOOKUP($AL$17,$R$8:$Z$72,5,FALSE)</f>
        <v>9055</v>
      </c>
      <c r="AQ17" s="310">
        <f>VLOOKUP($AL$17,$R$8:$Z$72,6,FALSE)</f>
        <v>2.4251757616337462</v>
      </c>
      <c r="AR17" s="310">
        <f>VLOOKUP($AL$17,$R$8:$Z$72,7,FALSE)</f>
        <v>5.4445057979017113</v>
      </c>
      <c r="AS17" s="310">
        <f>VLOOKUP($AL$17,$R$8:$Z$72,8,FALSE)</f>
        <v>9.4102366480825435</v>
      </c>
      <c r="AT17" s="309">
        <f>VLOOKUP($AL$17,$R$8:$Z$72,9,FALSE)</f>
        <v>151.53502439743212</v>
      </c>
      <c r="AU17" s="72"/>
      <c r="AV17" s="72"/>
      <c r="AW17" s="72"/>
      <c r="BF17" s="72"/>
      <c r="BG17" s="72"/>
      <c r="BH17" s="72"/>
      <c r="BI17" s="72"/>
      <c r="BJ17" s="72"/>
      <c r="BK17" s="31"/>
      <c r="BM17" s="298"/>
      <c r="BN17" s="299"/>
      <c r="BP17" s="31"/>
      <c r="BR17" s="31"/>
    </row>
    <row r="18" spans="2:70" ht="15" customHeight="1" x14ac:dyDescent="0.25">
      <c r="B18" s="306" t="s">
        <v>148</v>
      </c>
      <c r="C18" s="307">
        <v>1447</v>
      </c>
      <c r="D18" s="307">
        <v>12641</v>
      </c>
      <c r="F18" s="308" t="str">
        <f t="shared" si="3"/>
        <v>3.11 Pressured parents</v>
      </c>
      <c r="G18" s="309">
        <f t="shared" si="0"/>
        <v>1447</v>
      </c>
      <c r="H18" s="310">
        <f t="shared" si="0"/>
        <v>10.786433097279165</v>
      </c>
      <c r="I18" s="309">
        <f t="shared" si="0"/>
        <v>12641</v>
      </c>
      <c r="J18" s="310">
        <f t="shared" si="0"/>
        <v>3.3856042852360226</v>
      </c>
      <c r="K18" s="310">
        <f t="shared" si="0"/>
        <v>11.446879202594731</v>
      </c>
      <c r="L18" s="310">
        <f t="shared" si="0"/>
        <v>47.395452983155415</v>
      </c>
      <c r="M18" s="309">
        <f t="shared" si="0"/>
        <v>318.59698265142066</v>
      </c>
      <c r="N18" s="311"/>
      <c r="O18" s="312" t="str">
        <f t="shared" si="4"/>
        <v>3</v>
      </c>
      <c r="P18" s="312" t="str">
        <f t="shared" ref="P18:P36" si="11">LEFT(S18,4)</f>
        <v>3.11</v>
      </c>
      <c r="Q18" s="312">
        <f>RANK(Z18,$Z$8:$Z$72,0)+COUNTIF($Z$8:Z18,Z18)-1</f>
        <v>6</v>
      </c>
      <c r="R18" s="312">
        <f>RANK(U18,$U$8:$U$72,0)+COUNTIF($U$8:U18,U18)-1</f>
        <v>3</v>
      </c>
      <c r="S18" s="293" t="s">
        <v>149</v>
      </c>
      <c r="T18" s="313">
        <f t="shared" si="6"/>
        <v>1447</v>
      </c>
      <c r="U18" s="314">
        <f t="shared" si="7"/>
        <v>10.786433097279165</v>
      </c>
      <c r="V18" s="313">
        <f t="shared" si="8"/>
        <v>12641</v>
      </c>
      <c r="W18" s="314">
        <f t="shared" si="1"/>
        <v>3.3856042852360226</v>
      </c>
      <c r="X18" s="310">
        <f t="shared" si="9"/>
        <v>11.446879202594731</v>
      </c>
      <c r="Y18" s="310">
        <f t="shared" si="2"/>
        <v>47.395452983155415</v>
      </c>
      <c r="Z18" s="309">
        <f t="shared" si="10"/>
        <v>318.59698265142066</v>
      </c>
      <c r="AA18" s="72"/>
      <c r="AB18" s="315">
        <v>11</v>
      </c>
      <c r="AC18" s="293" t="str">
        <f>VLOOKUP($AB$18,$Q$8:$Z$72,3,FALSE)</f>
        <v>3.10 Sedentary habits</v>
      </c>
      <c r="AD18" s="309">
        <f>VLOOKUP($AB$18,$Q$8:$Z$72,4,FALSE)</f>
        <v>493</v>
      </c>
      <c r="AE18" s="310">
        <f>VLOOKUP($AB$18,$Q$8:$Z$72,5,FALSE)</f>
        <v>3.6749906820723073</v>
      </c>
      <c r="AF18" s="309">
        <f>VLOOKUP($AB$18,$Q$8:$Z$72,6,FALSE)</f>
        <v>9055</v>
      </c>
      <c r="AG18" s="310">
        <f>VLOOKUP($AB$18,$Q$8:$Z$72,7,FALSE)</f>
        <v>2.4251757616337462</v>
      </c>
      <c r="AH18" s="310">
        <f>VLOOKUP($AB$18,$Q$8:$Z$72,8,FALSE)</f>
        <v>5.4445057979017113</v>
      </c>
      <c r="AI18" s="310">
        <f>VLOOKUP($AB$18,$Q$8:$Z$72,9,FALSE)</f>
        <v>9.4102366480825435</v>
      </c>
      <c r="AJ18" s="309">
        <f>VLOOKUP($AB$18,$Q$8:$Z$72,10,FALSE)</f>
        <v>151.53502439743212</v>
      </c>
      <c r="AK18" s="72"/>
      <c r="AL18" s="315">
        <v>11</v>
      </c>
      <c r="AM18" s="293" t="str">
        <f>VLOOKUP($AL$18,$R$8:$Z$72,2,FALSE)</f>
        <v>4.17 Engaged elders</v>
      </c>
      <c r="AN18" s="309">
        <f>VLOOKUP($AL$18,$R$8:$Z$72,3,FALSE)</f>
        <v>420</v>
      </c>
      <c r="AO18" s="310">
        <f>VLOOKUP($AL$18,$R$8:$Z$72,4,FALSE)</f>
        <v>3.1308237048080509</v>
      </c>
      <c r="AP18" s="309">
        <f>VLOOKUP($AL$18,$R$8:$Z$72,5,FALSE)</f>
        <v>23783</v>
      </c>
      <c r="AQ18" s="310">
        <f>VLOOKUP($AL$18,$R$8:$Z$72,6,FALSE)</f>
        <v>6.3697355205892201</v>
      </c>
      <c r="AR18" s="310">
        <f>VLOOKUP($AL$18,$R$8:$Z$72,7,FALSE)</f>
        <v>1.7659672875583399</v>
      </c>
      <c r="AS18" s="310">
        <f>VLOOKUP($AL$18,$R$8:$Z$72,8,FALSE)</f>
        <v>-15.361217456358101</v>
      </c>
      <c r="AT18" s="309">
        <f>VLOOKUP($AL$18,$R$8:$Z$72,9,FALSE)</f>
        <v>49.151549458970948</v>
      </c>
      <c r="AU18" s="72"/>
      <c r="AV18" s="72"/>
      <c r="AW18" s="72"/>
      <c r="BF18" s="72"/>
      <c r="BG18" s="72"/>
      <c r="BH18" s="72"/>
      <c r="BI18" s="72"/>
      <c r="BJ18" s="72"/>
      <c r="BK18" s="31"/>
      <c r="BM18" s="298"/>
      <c r="BN18" s="299"/>
      <c r="BP18" s="31"/>
      <c r="BR18" s="31"/>
    </row>
    <row r="19" spans="2:70" ht="15" customHeight="1" x14ac:dyDescent="0.25">
      <c r="B19" s="306" t="s">
        <v>150</v>
      </c>
      <c r="C19" s="307">
        <v>169</v>
      </c>
      <c r="D19" s="307">
        <v>9365</v>
      </c>
      <c r="F19" s="308" t="str">
        <f t="shared" si="3"/>
        <v>3.12 Urban isolation</v>
      </c>
      <c r="G19" s="309">
        <f t="shared" si="0"/>
        <v>169</v>
      </c>
      <c r="H19" s="310">
        <f t="shared" si="0"/>
        <v>1.2597838240775252</v>
      </c>
      <c r="I19" s="309">
        <f t="shared" si="0"/>
        <v>9365</v>
      </c>
      <c r="J19" s="310">
        <f t="shared" si="0"/>
        <v>2.508202209574824</v>
      </c>
      <c r="K19" s="310">
        <f t="shared" si="0"/>
        <v>1.8045915643352908</v>
      </c>
      <c r="L19" s="310">
        <f t="shared" si="0"/>
        <v>-9.2467726939261645</v>
      </c>
      <c r="M19" s="309">
        <f t="shared" si="0"/>
        <v>50.226565436726759</v>
      </c>
      <c r="N19" s="311"/>
      <c r="O19" s="312" t="str">
        <f t="shared" si="4"/>
        <v>3</v>
      </c>
      <c r="P19" s="312" t="str">
        <f t="shared" si="11"/>
        <v>3.12</v>
      </c>
      <c r="Q19" s="312">
        <f>RANK(Z19,$Z$8:$Z$72,0)+COUNTIF($Z$8:Z19,Z19)-1</f>
        <v>17</v>
      </c>
      <c r="R19" s="312">
        <f>RANK(U19,$U$8:$U$72,0)+COUNTIF($U$8:U19,U19)-1</f>
        <v>17</v>
      </c>
      <c r="S19" s="293" t="s">
        <v>151</v>
      </c>
      <c r="T19" s="313">
        <f t="shared" si="6"/>
        <v>169</v>
      </c>
      <c r="U19" s="314">
        <f t="shared" si="7"/>
        <v>1.2597838240775252</v>
      </c>
      <c r="V19" s="313">
        <f t="shared" si="8"/>
        <v>9365</v>
      </c>
      <c r="W19" s="314">
        <f t="shared" si="1"/>
        <v>2.508202209574824</v>
      </c>
      <c r="X19" s="310">
        <f t="shared" si="9"/>
        <v>1.8045915643352908</v>
      </c>
      <c r="Y19" s="310">
        <f t="shared" si="2"/>
        <v>-9.2467726939261645</v>
      </c>
      <c r="Z19" s="309">
        <f t="shared" si="10"/>
        <v>50.226565436726759</v>
      </c>
      <c r="AA19" s="72"/>
      <c r="AB19" s="315">
        <v>12</v>
      </c>
      <c r="AC19" s="293" t="str">
        <f>VLOOKUP($AB$19,$Q$8:$Z$72,3,FALSE)</f>
        <v>1.1 Elderly in poor health</v>
      </c>
      <c r="AD19" s="309">
        <f>VLOOKUP($AB$19,$Q$8:$Z$72,4,FALSE)</f>
        <v>269</v>
      </c>
      <c r="AE19" s="310">
        <f>VLOOKUP($AB$19,$Q$8:$Z$72,5,FALSE)</f>
        <v>2.0052180395080135</v>
      </c>
      <c r="AF19" s="309">
        <f>VLOOKUP($AB$19,$Q$8:$Z$72,6,FALSE)</f>
        <v>4991</v>
      </c>
      <c r="AG19" s="310">
        <f>VLOOKUP($AB$19,$Q$8:$Z$72,7,FALSE)</f>
        <v>1.3367258118513559</v>
      </c>
      <c r="AH19" s="310">
        <f>VLOOKUP($AB$19,$Q$8:$Z$72,8,FALSE)</f>
        <v>5.3897014626327389</v>
      </c>
      <c r="AI19" s="310">
        <f>VLOOKUP($AB$19,$Q$8:$Z$72,9,FALSE)</f>
        <v>6.7420624627638777</v>
      </c>
      <c r="AJ19" s="309">
        <f>VLOOKUP($AB$19,$Q$8:$Z$72,10,FALSE)</f>
        <v>150.0096745143868</v>
      </c>
      <c r="AK19" s="72"/>
      <c r="AL19" s="315">
        <v>12</v>
      </c>
      <c r="AM19" s="293" t="str">
        <f>VLOOKUP($AL$19,$R$8:$Z$72,2,FALSE)</f>
        <v>4.15 Sociable pensioners</v>
      </c>
      <c r="AN19" s="309">
        <f>VLOOKUP($AL$19,$R$8:$Z$72,3,FALSE)</f>
        <v>392</v>
      </c>
      <c r="AO19" s="310">
        <f>VLOOKUP($AL$19,$R$8:$Z$72,4,FALSE)</f>
        <v>2.9221021244875143</v>
      </c>
      <c r="AP19" s="309">
        <f>VLOOKUP($AL$19,$R$8:$Z$72,5,FALSE)</f>
        <v>20293</v>
      </c>
      <c r="AQ19" s="310">
        <f>VLOOKUP($AL$19,$R$8:$Z$72,6,FALSE)</f>
        <v>5.4350184131235348</v>
      </c>
      <c r="AR19" s="310">
        <f>VLOOKUP($AL$19,$R$8:$Z$72,7,FALSE)</f>
        <v>1.9317005864091064</v>
      </c>
      <c r="AS19" s="310">
        <f>VLOOKUP($AL$19,$R$8:$Z$72,8,FALSE)</f>
        <v>-12.838304700497943</v>
      </c>
      <c r="AT19" s="309">
        <f>VLOOKUP($AL$19,$R$8:$Z$72,9,FALSE)</f>
        <v>53.764346362318328</v>
      </c>
      <c r="AU19" s="72"/>
      <c r="AV19" s="72"/>
      <c r="AW19" s="72"/>
      <c r="BF19" s="72"/>
      <c r="BG19" s="72"/>
      <c r="BH19" s="72"/>
      <c r="BI19" s="72"/>
      <c r="BJ19" s="72"/>
      <c r="BK19" s="31"/>
      <c r="BM19" s="298"/>
      <c r="BN19" s="299"/>
      <c r="BP19" s="31"/>
      <c r="BR19" s="31"/>
    </row>
    <row r="20" spans="2:70" ht="15" customHeight="1" x14ac:dyDescent="0.25">
      <c r="B20" s="306" t="s">
        <v>152</v>
      </c>
      <c r="C20" s="307">
        <v>264</v>
      </c>
      <c r="D20" s="307">
        <v>10208</v>
      </c>
      <c r="F20" s="308" t="str">
        <f t="shared" si="3"/>
        <v>3.13 Balanced behaviours</v>
      </c>
      <c r="G20" s="309">
        <f t="shared" si="0"/>
        <v>264</v>
      </c>
      <c r="H20" s="310">
        <f t="shared" si="0"/>
        <v>1.9679463287364891</v>
      </c>
      <c r="I20" s="309">
        <f t="shared" si="0"/>
        <v>10208</v>
      </c>
      <c r="J20" s="310">
        <f t="shared" si="0"/>
        <v>2.7339805825242718</v>
      </c>
      <c r="K20" s="310">
        <f t="shared" si="0"/>
        <v>2.5862068965517242</v>
      </c>
      <c r="L20" s="310">
        <f t="shared" si="0"/>
        <v>-5.4408310970390321</v>
      </c>
      <c r="M20" s="309">
        <f t="shared" si="0"/>
        <v>71.980991427506524</v>
      </c>
      <c r="N20" s="311"/>
      <c r="O20" s="312" t="str">
        <f t="shared" si="4"/>
        <v>3</v>
      </c>
      <c r="P20" s="312" t="str">
        <f t="shared" si="11"/>
        <v>3.13</v>
      </c>
      <c r="Q20" s="312">
        <f>RANK(Z20,$Z$8:$Z$72,0)+COUNTIF($Z$8:Z20,Z20)-1</f>
        <v>14</v>
      </c>
      <c r="R20" s="312">
        <f>RANK(U20,$U$8:$U$72,0)+COUNTIF($U$8:U20,U20)-1</f>
        <v>16</v>
      </c>
      <c r="S20" s="293" t="s">
        <v>153</v>
      </c>
      <c r="T20" s="313">
        <f t="shared" si="6"/>
        <v>264</v>
      </c>
      <c r="U20" s="314">
        <f t="shared" si="7"/>
        <v>1.9679463287364891</v>
      </c>
      <c r="V20" s="313">
        <f t="shared" si="8"/>
        <v>10208</v>
      </c>
      <c r="W20" s="314">
        <f t="shared" si="1"/>
        <v>2.7339805825242718</v>
      </c>
      <c r="X20" s="310">
        <f t="shared" si="9"/>
        <v>2.5862068965517242</v>
      </c>
      <c r="Y20" s="310">
        <f t="shared" si="2"/>
        <v>-5.4408310970390321</v>
      </c>
      <c r="Z20" s="309">
        <f t="shared" si="10"/>
        <v>71.980991427506524</v>
      </c>
      <c r="AA20" s="72"/>
      <c r="AB20" s="315">
        <v>13</v>
      </c>
      <c r="AC20" s="293" t="str">
        <f>VLOOKUP($AB$20,$Q$8:$Z$36,3,FALSE)</f>
        <v>7.64 Inactive communal populations</v>
      </c>
      <c r="AD20" s="309">
        <f>VLOOKUP($AB$20,$Q$8:$Z$72,4,FALSE)</f>
        <v>98</v>
      </c>
      <c r="AE20" s="310">
        <f>VLOOKUP($AB$20,$Q$8:$Z$72,5,FALSE)</f>
        <v>0.73052553112187857</v>
      </c>
      <c r="AF20" s="309">
        <f>VLOOKUP($AB$20,$Q$8:$Z$72,6,FALSE)</f>
        <v>3052</v>
      </c>
      <c r="AG20" s="310">
        <f>VLOOKUP($AB$20,$Q$8:$Z$72,7,FALSE)</f>
        <v>0.81740877134248413</v>
      </c>
      <c r="AH20" s="310">
        <f>VLOOKUP($AB$20,$Q$8:$Z$72,8,FALSE)</f>
        <v>3.2110091743119269</v>
      </c>
      <c r="AI20" s="310">
        <f>VLOOKUP($AB$20,$Q$8:$Z$72,9,FALSE)</f>
        <v>-1.1176195126563693</v>
      </c>
      <c r="AJ20" s="309">
        <f>VLOOKUP($AB$20,$Q$8:$Z$72,10,FALSE)</f>
        <v>89.370894555252761</v>
      </c>
      <c r="AK20" s="72"/>
      <c r="AL20" s="315">
        <v>13</v>
      </c>
      <c r="AM20" s="293" t="str">
        <f>VLOOKUP($AL$20,$R$8:$Z$72,2,FALSE)</f>
        <v>1.3 Inactive singles</v>
      </c>
      <c r="AN20" s="309">
        <f>VLOOKUP($AL$20,$R$8:$Z$72,3,FALSE)</f>
        <v>309</v>
      </c>
      <c r="AO20" s="310">
        <f>VLOOKUP($AL$20,$R$8:$Z$72,4,FALSE)</f>
        <v>2.3033917256802088</v>
      </c>
      <c r="AP20" s="309">
        <f>VLOOKUP($AL$20,$R$8:$Z$72,5,FALSE)</f>
        <v>4750</v>
      </c>
      <c r="AQ20" s="310">
        <f>VLOOKUP($AL$20,$R$8:$Z$72,6,FALSE)</f>
        <v>1.2721794442584533</v>
      </c>
      <c r="AR20" s="310">
        <f>VLOOKUP($AL$20,$R$8:$Z$72,7,FALSE)</f>
        <v>6.5052631578947366</v>
      </c>
      <c r="AS20" s="310">
        <f>VLOOKUP($AL$20,$R$8:$Z$72,8,FALSE)</f>
        <v>10.657355508050816</v>
      </c>
      <c r="AT20" s="309">
        <f>VLOOKUP($AL$20,$R$8:$Z$72,9,FALSE)</f>
        <v>181.0587127528101</v>
      </c>
      <c r="AU20" s="72"/>
      <c r="AV20" s="72"/>
      <c r="AW20" s="72"/>
      <c r="BF20" s="72"/>
      <c r="BG20" s="72"/>
      <c r="BH20" s="72"/>
      <c r="BI20" s="72"/>
      <c r="BJ20" s="72"/>
      <c r="BK20" s="31"/>
      <c r="BM20" s="298"/>
      <c r="BN20" s="299"/>
      <c r="BP20" s="31"/>
      <c r="BR20" s="31"/>
    </row>
    <row r="21" spans="2:70" ht="15" customHeight="1" x14ac:dyDescent="0.25">
      <c r="B21" s="306" t="s">
        <v>154</v>
      </c>
      <c r="C21" s="307">
        <v>865</v>
      </c>
      <c r="D21" s="307">
        <v>13048</v>
      </c>
      <c r="F21" s="308" t="str">
        <f t="shared" si="3"/>
        <v>3.14 Mid-life moderation</v>
      </c>
      <c r="G21" s="309">
        <f t="shared" si="0"/>
        <v>865</v>
      </c>
      <c r="H21" s="310">
        <f t="shared" si="0"/>
        <v>6.4480059634737241</v>
      </c>
      <c r="I21" s="309">
        <f t="shared" si="0"/>
        <v>13048</v>
      </c>
      <c r="J21" s="310">
        <f t="shared" si="0"/>
        <v>3.4946099765651155</v>
      </c>
      <c r="K21" s="310">
        <f t="shared" si="0"/>
        <v>6.6293684855916624</v>
      </c>
      <c r="L21" s="310">
        <f t="shared" si="0"/>
        <v>18.626955523831487</v>
      </c>
      <c r="M21" s="309">
        <f t="shared" si="0"/>
        <v>184.51289290404674</v>
      </c>
      <c r="N21" s="311"/>
      <c r="O21" s="312" t="str">
        <f t="shared" si="4"/>
        <v>3</v>
      </c>
      <c r="P21" s="312" t="str">
        <f t="shared" si="11"/>
        <v>3.14</v>
      </c>
      <c r="Q21" s="312">
        <f>RANK(Z21,$Z$8:$Z$72,0)+COUNTIF($Z$8:Z21,Z21)-1</f>
        <v>9</v>
      </c>
      <c r="R21" s="312">
        <f>RANK(U21,$U$8:$U$72,0)+COUNTIF($U$8:U21,U21)-1</f>
        <v>7</v>
      </c>
      <c r="S21" s="293" t="s">
        <v>155</v>
      </c>
      <c r="T21" s="313">
        <f t="shared" si="6"/>
        <v>865</v>
      </c>
      <c r="U21" s="314">
        <f t="shared" si="7"/>
        <v>6.4480059634737241</v>
      </c>
      <c r="V21" s="313">
        <f t="shared" si="8"/>
        <v>13048</v>
      </c>
      <c r="W21" s="314">
        <f t="shared" si="1"/>
        <v>3.4946099765651155</v>
      </c>
      <c r="X21" s="310">
        <f t="shared" si="9"/>
        <v>6.6293684855916624</v>
      </c>
      <c r="Y21" s="310">
        <f t="shared" si="2"/>
        <v>18.626955523831487</v>
      </c>
      <c r="Z21" s="309">
        <f>IF(AND(W21&gt;0,X21&gt;0),(U21/W21)*100,0)</f>
        <v>184.51289290404674</v>
      </c>
      <c r="AA21" s="72"/>
      <c r="AB21" s="315">
        <v>14</v>
      </c>
      <c r="AC21" s="293" t="str">
        <f>VLOOKUP($AB$21,$Q$8:$Z$72,3,FALSE)</f>
        <v>3.13 Balanced behaviours</v>
      </c>
      <c r="AD21" s="309">
        <f>VLOOKUP($AB$21,$Q$8:$Z$72,4,FALSE)</f>
        <v>264</v>
      </c>
      <c r="AE21" s="310">
        <f>VLOOKUP($AB$21,$Q$8:$Z$72,5,FALSE)</f>
        <v>1.9679463287364891</v>
      </c>
      <c r="AF21" s="309">
        <f>VLOOKUP($AB$21,$Q$8:$Z$72,6,FALSE)</f>
        <v>10208</v>
      </c>
      <c r="AG21" s="310">
        <f>VLOOKUP($AB$21,$Q$8:$Z$72,7,FALSE)</f>
        <v>2.7339805825242718</v>
      </c>
      <c r="AH21" s="310">
        <f>VLOOKUP($AB$21,$Q$8:$Z$72,8,FALSE)</f>
        <v>2.5862068965517242</v>
      </c>
      <c r="AI21" s="310">
        <f>VLOOKUP($AB$21,$Q$8:$Z$72,9,FALSE)</f>
        <v>-5.4408310970390321</v>
      </c>
      <c r="AJ21" s="309">
        <f>VLOOKUP($AB$21,$Q$8:$Z$72,10,FALSE)</f>
        <v>71.980991427506524</v>
      </c>
      <c r="AK21" s="72"/>
      <c r="AL21" s="315">
        <v>14</v>
      </c>
      <c r="AM21" s="293" t="str">
        <f>VLOOKUP($AL$21,$R$8:$Z$72,2,FALSE)</f>
        <v>4.16 Worried well</v>
      </c>
      <c r="AN21" s="309">
        <f>VLOOKUP($AL$21,$R$8:$Z$72,3,FALSE)</f>
        <v>288</v>
      </c>
      <c r="AO21" s="310">
        <f>VLOOKUP($AL$21,$R$8:$Z$72,4,FALSE)</f>
        <v>2.1468505404398064</v>
      </c>
      <c r="AP21" s="309">
        <f>VLOOKUP($AL$21,$R$8:$Z$72,5,FALSE)</f>
        <v>14545</v>
      </c>
      <c r="AQ21" s="310">
        <f>VLOOKUP($AL$21,$R$8:$Z$72,6,FALSE)</f>
        <v>3.8955473719450953</v>
      </c>
      <c r="AR21" s="310">
        <f>VLOOKUP($AL$21,$R$8:$Z$72,7,FALSE)</f>
        <v>1.9800618769336542</v>
      </c>
      <c r="AS21" s="310">
        <f>VLOOKUP($AL$21,$R$8:$Z$72,8,FALSE)</f>
        <v>-10.467762533949303</v>
      </c>
      <c r="AT21" s="309">
        <f>VLOOKUP($AL$21,$R$8:$Z$72,9,FALSE)</f>
        <v>55.110369235937625</v>
      </c>
      <c r="AU21" s="72"/>
      <c r="AV21" s="72"/>
      <c r="AW21" s="72"/>
      <c r="BF21" s="72"/>
      <c r="BG21" s="72"/>
      <c r="BH21" s="72"/>
      <c r="BI21" s="72"/>
      <c r="BJ21" s="72"/>
      <c r="BK21" s="31"/>
      <c r="BM21" s="298"/>
      <c r="BN21" s="299"/>
      <c r="BP21" s="31"/>
      <c r="BR21" s="31"/>
    </row>
    <row r="22" spans="2:70" ht="15" customHeight="1" x14ac:dyDescent="0.25">
      <c r="B22" s="306" t="s">
        <v>156</v>
      </c>
      <c r="C22" s="307">
        <v>392</v>
      </c>
      <c r="D22" s="307">
        <v>20293</v>
      </c>
      <c r="F22" s="308" t="str">
        <f t="shared" si="3"/>
        <v>4.15 Sociable pensioners</v>
      </c>
      <c r="G22" s="309">
        <f t="shared" si="0"/>
        <v>392</v>
      </c>
      <c r="H22" s="310">
        <f t="shared" si="0"/>
        <v>2.9221021244875143</v>
      </c>
      <c r="I22" s="309">
        <f t="shared" si="0"/>
        <v>20293</v>
      </c>
      <c r="J22" s="310">
        <f t="shared" si="0"/>
        <v>5.4350184131235348</v>
      </c>
      <c r="K22" s="310">
        <f t="shared" si="0"/>
        <v>1.9317005864091064</v>
      </c>
      <c r="L22" s="310">
        <f t="shared" si="0"/>
        <v>-12.838304700497943</v>
      </c>
      <c r="M22" s="309">
        <f t="shared" si="0"/>
        <v>53.764346362318328</v>
      </c>
      <c r="N22" s="311"/>
      <c r="O22" s="312" t="str">
        <f t="shared" si="4"/>
        <v>4</v>
      </c>
      <c r="P22" s="312" t="str">
        <f t="shared" si="11"/>
        <v>4.15</v>
      </c>
      <c r="Q22" s="312">
        <f>RANK(Z22,$Z$8:$Z$72,0)+COUNTIF($Z$8:Z22,Z22)-1</f>
        <v>16</v>
      </c>
      <c r="R22" s="312">
        <f>RANK(U22,$U$8:$U$72,0)+COUNTIF($U$8:U22,U22)-1</f>
        <v>12</v>
      </c>
      <c r="S22" s="293" t="s">
        <v>157</v>
      </c>
      <c r="T22" s="313">
        <f t="shared" si="6"/>
        <v>392</v>
      </c>
      <c r="U22" s="314">
        <f t="shared" si="7"/>
        <v>2.9221021244875143</v>
      </c>
      <c r="V22" s="313">
        <f t="shared" si="8"/>
        <v>20293</v>
      </c>
      <c r="W22" s="314">
        <f t="shared" si="1"/>
        <v>5.4350184131235348</v>
      </c>
      <c r="X22" s="310">
        <f t="shared" si="9"/>
        <v>1.9317005864091064</v>
      </c>
      <c r="Y22" s="310">
        <f t="shared" si="2"/>
        <v>-12.838304700497943</v>
      </c>
      <c r="Z22" s="309">
        <f t="shared" si="10"/>
        <v>53.764346362318328</v>
      </c>
      <c r="AA22" s="72"/>
      <c r="AB22" s="315">
        <v>15</v>
      </c>
      <c r="AC22" s="293" t="str">
        <f>VLOOKUP($AB$22,$Q$8:$Z$72,3,FALSE)</f>
        <v>4.16 Worried well</v>
      </c>
      <c r="AD22" s="309">
        <f>VLOOKUP($AB$22,$Q$8:$Z$72,4,FALSE)</f>
        <v>288</v>
      </c>
      <c r="AE22" s="310">
        <f>VLOOKUP($AB$22,$Q$8:$Z$72,5,FALSE)</f>
        <v>2.1468505404398064</v>
      </c>
      <c r="AF22" s="309">
        <f>VLOOKUP($AB$22,$Q$8:$Z$72,6,FALSE)</f>
        <v>14545</v>
      </c>
      <c r="AG22" s="310">
        <f>VLOOKUP($AB$22,$Q$8:$Z$72,7,FALSE)</f>
        <v>3.8955473719450953</v>
      </c>
      <c r="AH22" s="310">
        <f>VLOOKUP($AB$22,$Q$8:$Z$72,8,FALSE)</f>
        <v>1.9800618769336542</v>
      </c>
      <c r="AI22" s="310">
        <f>VLOOKUP($AB$22,$Q$8:$Z$72,9,FALSE)</f>
        <v>-10.467762533949303</v>
      </c>
      <c r="AJ22" s="309">
        <f>VLOOKUP($AB$22,$Q$8:$Z$72,10,FALSE)</f>
        <v>55.110369235937625</v>
      </c>
      <c r="AK22" s="72"/>
      <c r="AL22" s="315">
        <v>15</v>
      </c>
      <c r="AM22" s="293" t="str">
        <f>VLOOKUP($AL$22,$R$8:$Z$72,2,FALSE)</f>
        <v>1.1 Elderly in poor health</v>
      </c>
      <c r="AN22" s="309">
        <f>VLOOKUP($AL$22,$R$8:$Z$72,3,FALSE)</f>
        <v>269</v>
      </c>
      <c r="AO22" s="310">
        <f>VLOOKUP($AL$22,$R$8:$Z$72,4,FALSE)</f>
        <v>2.0052180395080135</v>
      </c>
      <c r="AP22" s="309">
        <f>VLOOKUP($AL$22,$R$8:$Z$72,5,FALSE)</f>
        <v>4991</v>
      </c>
      <c r="AQ22" s="310">
        <f>VLOOKUP($AL$22,$R$8:$Z$72,6,FALSE)</f>
        <v>1.3367258118513559</v>
      </c>
      <c r="AR22" s="310">
        <f>VLOOKUP($AL$22,$R$8:$Z$72,7,FALSE)</f>
        <v>5.3897014626327389</v>
      </c>
      <c r="AS22" s="310">
        <f>VLOOKUP($AL$22,$R$8:$Z$72,8,FALSE)</f>
        <v>6.7420624627638777</v>
      </c>
      <c r="AT22" s="309">
        <f>VLOOKUP($AL$22,$R$8:$Z$72,9,FALSE)</f>
        <v>150.0096745143868</v>
      </c>
      <c r="AU22" s="72"/>
      <c r="AV22" s="72"/>
      <c r="AW22" s="72"/>
      <c r="BF22" s="72"/>
      <c r="BG22" s="72"/>
      <c r="BH22" s="72"/>
      <c r="BI22" s="72"/>
      <c r="BJ22" s="72"/>
      <c r="BK22" s="31"/>
      <c r="BM22" s="298"/>
      <c r="BN22" s="299"/>
      <c r="BP22" s="31"/>
      <c r="BR22" s="31"/>
    </row>
    <row r="23" spans="2:70" ht="15" customHeight="1" x14ac:dyDescent="0.25">
      <c r="B23" s="306" t="s">
        <v>158</v>
      </c>
      <c r="C23" s="307">
        <v>288</v>
      </c>
      <c r="D23" s="307">
        <v>14545</v>
      </c>
      <c r="F23" s="308" t="str">
        <f t="shared" si="3"/>
        <v>4.16 Worried well</v>
      </c>
      <c r="G23" s="309">
        <f t="shared" si="0"/>
        <v>288</v>
      </c>
      <c r="H23" s="310">
        <f t="shared" si="0"/>
        <v>2.1468505404398064</v>
      </c>
      <c r="I23" s="309">
        <f t="shared" si="0"/>
        <v>14545</v>
      </c>
      <c r="J23" s="310">
        <f t="shared" si="0"/>
        <v>3.8955473719450953</v>
      </c>
      <c r="K23" s="310">
        <f t="shared" si="0"/>
        <v>1.9800618769336542</v>
      </c>
      <c r="L23" s="310">
        <f t="shared" si="0"/>
        <v>-10.467762533949303</v>
      </c>
      <c r="M23" s="309">
        <f t="shared" si="0"/>
        <v>55.110369235937625</v>
      </c>
      <c r="N23" s="311"/>
      <c r="O23" s="312" t="str">
        <f t="shared" si="4"/>
        <v>4</v>
      </c>
      <c r="P23" s="312" t="str">
        <f t="shared" si="11"/>
        <v>4.16</v>
      </c>
      <c r="Q23" s="312">
        <f>RANK(Z23,$Z$8:$Z$72,0)+COUNTIF($Z$8:Z23,Z23)-1</f>
        <v>15</v>
      </c>
      <c r="R23" s="312">
        <f>RANK(U23,$U$8:$U$72,0)+COUNTIF($U$8:U23,U23)-1</f>
        <v>14</v>
      </c>
      <c r="S23" s="293" t="s">
        <v>159</v>
      </c>
      <c r="T23" s="313">
        <f t="shared" si="6"/>
        <v>288</v>
      </c>
      <c r="U23" s="314">
        <f t="shared" si="7"/>
        <v>2.1468505404398064</v>
      </c>
      <c r="V23" s="313">
        <f t="shared" si="8"/>
        <v>14545</v>
      </c>
      <c r="W23" s="314">
        <f t="shared" si="1"/>
        <v>3.8955473719450953</v>
      </c>
      <c r="X23" s="310">
        <f>IF(V23&gt;0,(T23/V23)*100,0)</f>
        <v>1.9800618769336542</v>
      </c>
      <c r="Y23" s="310">
        <f t="shared" si="2"/>
        <v>-10.467762533949303</v>
      </c>
      <c r="Z23" s="309">
        <f t="shared" si="10"/>
        <v>55.110369235937625</v>
      </c>
      <c r="AA23" s="72"/>
      <c r="AB23" s="315">
        <v>16</v>
      </c>
      <c r="AC23" s="293" t="str">
        <f>VLOOKUP($AB$23,$Q$8:$Z$72,3,FALSE)</f>
        <v>4.15 Sociable pensioners</v>
      </c>
      <c r="AD23" s="309">
        <f>VLOOKUP($AB$23,$Q$8:$Z$72,4,FALSE)</f>
        <v>392</v>
      </c>
      <c r="AE23" s="310">
        <f>VLOOKUP($AB$23,$Q$8:$Z$72,5,FALSE)</f>
        <v>2.9221021244875143</v>
      </c>
      <c r="AF23" s="309">
        <f>VLOOKUP($AB$23,$Q$8:$Z$72,6,FALSE)</f>
        <v>20293</v>
      </c>
      <c r="AG23" s="310">
        <f>VLOOKUP($AB$23,$Q$8:$Z$72,7,FALSE)</f>
        <v>5.4350184131235348</v>
      </c>
      <c r="AH23" s="310">
        <f>VLOOKUP($AB$23,$Q$8:$Z$72,8,FALSE)</f>
        <v>1.9317005864091064</v>
      </c>
      <c r="AI23" s="310">
        <f>VLOOKUP($AB$23,$Q$8:$Z$72,9,FALSE)</f>
        <v>-12.838304700497943</v>
      </c>
      <c r="AJ23" s="309">
        <f>VLOOKUP($AB$23,$Q$8:$Z$72,10,FALSE)</f>
        <v>53.764346362318328</v>
      </c>
      <c r="AK23" s="72"/>
      <c r="AL23" s="315">
        <v>16</v>
      </c>
      <c r="AM23" s="293" t="str">
        <f>VLOOKUP($AL$23,$R$8:$Z$72,2,FALSE)</f>
        <v>3.13 Balanced behaviours</v>
      </c>
      <c r="AN23" s="309">
        <f>VLOOKUP($AL$23,$R$8:$Z$72,3,FALSE)</f>
        <v>264</v>
      </c>
      <c r="AO23" s="310">
        <f>VLOOKUP($AL$23,$R$8:$Z$72,4,FALSE)</f>
        <v>1.9679463287364891</v>
      </c>
      <c r="AP23" s="309">
        <f>VLOOKUP($AL$23,$R$8:$Z$72,5,FALSE)</f>
        <v>10208</v>
      </c>
      <c r="AQ23" s="310">
        <f>VLOOKUP($AL$23,$R$8:$Z$72,6,FALSE)</f>
        <v>2.7339805825242718</v>
      </c>
      <c r="AR23" s="310">
        <f>VLOOKUP($AL$23,$R$8:$Z$72,7,FALSE)</f>
        <v>2.5862068965517242</v>
      </c>
      <c r="AS23" s="310">
        <f>VLOOKUP($AL$23,$R$8:$Z$72,8,FALSE)</f>
        <v>-5.4408310970390321</v>
      </c>
      <c r="AT23" s="309">
        <f>VLOOKUP($AL$23,$R$8:$Z$72,9,FALSE)</f>
        <v>71.980991427506524</v>
      </c>
      <c r="AU23" s="72"/>
      <c r="AV23" s="72"/>
      <c r="AW23" s="72"/>
      <c r="BF23" s="72"/>
      <c r="BG23" s="72"/>
      <c r="BH23" s="72"/>
      <c r="BI23" s="72"/>
      <c r="BJ23" s="72"/>
      <c r="BK23" s="31"/>
      <c r="BM23" s="298"/>
      <c r="BN23" s="299"/>
      <c r="BP23" s="31"/>
      <c r="BR23" s="31"/>
    </row>
    <row r="24" spans="2:70" ht="15" customHeight="1" x14ac:dyDescent="0.25">
      <c r="B24" s="306" t="s">
        <v>160</v>
      </c>
      <c r="C24" s="307">
        <v>420</v>
      </c>
      <c r="D24" s="307">
        <v>23783</v>
      </c>
      <c r="F24" s="308" t="str">
        <f>IF($G$4=1,S24,IF($G$4=2,AC24,IF($G$4=3,AM24,"")))</f>
        <v>4.17 Engaged elders</v>
      </c>
      <c r="G24" s="309">
        <f t="shared" si="0"/>
        <v>420</v>
      </c>
      <c r="H24" s="310">
        <f t="shared" si="0"/>
        <v>3.1308237048080509</v>
      </c>
      <c r="I24" s="309">
        <f t="shared" si="0"/>
        <v>23783</v>
      </c>
      <c r="J24" s="310">
        <f t="shared" si="0"/>
        <v>6.3697355205892201</v>
      </c>
      <c r="K24" s="310">
        <f t="shared" si="0"/>
        <v>1.7659672875583399</v>
      </c>
      <c r="L24" s="310">
        <f t="shared" si="0"/>
        <v>-15.361217456358101</v>
      </c>
      <c r="M24" s="309">
        <f t="shared" si="0"/>
        <v>49.151549458970948</v>
      </c>
      <c r="N24" s="311"/>
      <c r="O24" s="312" t="str">
        <f t="shared" si="4"/>
        <v>4</v>
      </c>
      <c r="P24" s="312" t="str">
        <f t="shared" si="11"/>
        <v>4.17</v>
      </c>
      <c r="Q24" s="312">
        <f>RANK(Z24,$Z$8:$Z$72,0)+COUNTIF($Z$8:Z24,Z24)-1</f>
        <v>18</v>
      </c>
      <c r="R24" s="312">
        <f>RANK(U24,$U$8:$U$72,0)+COUNTIF($U$8:U24,U24)-1</f>
        <v>11</v>
      </c>
      <c r="S24" s="293" t="s">
        <v>161</v>
      </c>
      <c r="T24" s="313">
        <f t="shared" si="6"/>
        <v>420</v>
      </c>
      <c r="U24" s="314">
        <f t="shared" si="7"/>
        <v>3.1308237048080509</v>
      </c>
      <c r="V24" s="313">
        <f t="shared" si="8"/>
        <v>23783</v>
      </c>
      <c r="W24" s="314">
        <f t="shared" si="1"/>
        <v>6.3697355205892201</v>
      </c>
      <c r="X24" s="310">
        <f t="shared" si="9"/>
        <v>1.7659672875583399</v>
      </c>
      <c r="Y24" s="310">
        <f t="shared" si="2"/>
        <v>-15.361217456358101</v>
      </c>
      <c r="Z24" s="309">
        <f t="shared" si="10"/>
        <v>49.151549458970948</v>
      </c>
      <c r="AA24" s="72"/>
      <c r="AB24" s="315">
        <v>17</v>
      </c>
      <c r="AC24" s="293" t="str">
        <f>VLOOKUP($AB$24,$Q$8:$Z$72,3,FALSE)</f>
        <v>3.12 Urban isolation</v>
      </c>
      <c r="AD24" s="309">
        <f>VLOOKUP($AB$24,$Q$8:$Z$72,4,FALSE)</f>
        <v>169</v>
      </c>
      <c r="AE24" s="310">
        <f>VLOOKUP($AB$24,$Q$8:$Z$72,5,FALSE)</f>
        <v>1.2597838240775252</v>
      </c>
      <c r="AF24" s="309">
        <f>VLOOKUP($AB$24,$Q$8:$Z$72,6,FALSE)</f>
        <v>9365</v>
      </c>
      <c r="AG24" s="310">
        <f>VLOOKUP($AB$24,$Q$8:$Z$72,7,FALSE)</f>
        <v>2.508202209574824</v>
      </c>
      <c r="AH24" s="310">
        <f>VLOOKUP($AB$24,$Q$8:$Z$72,8,FALSE)</f>
        <v>1.8045915643352908</v>
      </c>
      <c r="AI24" s="310">
        <f>VLOOKUP($AB$24,$Q$8:$Z$72,9,FALSE)</f>
        <v>-9.2467726939261645</v>
      </c>
      <c r="AJ24" s="309">
        <f>VLOOKUP($AB$24,$Q$8:$Z$72,10,FALSE)</f>
        <v>50.226565436726759</v>
      </c>
      <c r="AK24" s="72"/>
      <c r="AL24" s="315">
        <v>17</v>
      </c>
      <c r="AM24" s="293" t="str">
        <f>VLOOKUP($AL$24,$R$8:$Z$72,2,FALSE)</f>
        <v>3.12 Urban isolation</v>
      </c>
      <c r="AN24" s="309">
        <f>VLOOKUP($AL$24,$R$8:$Z$72,3,FALSE)</f>
        <v>169</v>
      </c>
      <c r="AO24" s="310">
        <f>VLOOKUP($AL$24,$R$8:$Z$72,4,FALSE)</f>
        <v>1.2597838240775252</v>
      </c>
      <c r="AP24" s="309">
        <f>VLOOKUP($AL$24,$R$8:$Z$72,5,FALSE)</f>
        <v>9365</v>
      </c>
      <c r="AQ24" s="310">
        <f>VLOOKUP($AL$24,$R$8:$Z$72,6,FALSE)</f>
        <v>2.508202209574824</v>
      </c>
      <c r="AR24" s="310">
        <f>VLOOKUP($AL$24,$R$8:$Z$72,7,FALSE)</f>
        <v>1.8045915643352908</v>
      </c>
      <c r="AS24" s="310">
        <f>VLOOKUP($AL$24,$R$8:$Z$72,8,FALSE)</f>
        <v>-9.2467726939261645</v>
      </c>
      <c r="AT24" s="309">
        <f>VLOOKUP($AL$24,$R$8:$Z$72,9,FALSE)</f>
        <v>50.226565436726759</v>
      </c>
      <c r="AU24" s="72"/>
      <c r="AV24" s="72"/>
      <c r="AW24" s="72"/>
      <c r="BF24" s="72"/>
      <c r="BG24" s="72"/>
      <c r="BH24" s="72"/>
      <c r="BI24" s="72"/>
      <c r="BJ24" s="72"/>
      <c r="BK24" s="31"/>
      <c r="BM24" s="298"/>
      <c r="BN24" s="299"/>
      <c r="BP24" s="31"/>
      <c r="BR24" s="31"/>
    </row>
    <row r="25" spans="2:70" ht="15" customHeight="1" x14ac:dyDescent="0.25">
      <c r="B25" s="306" t="s">
        <v>162</v>
      </c>
      <c r="C25" s="307">
        <v>0</v>
      </c>
      <c r="D25" s="307">
        <v>25583</v>
      </c>
      <c r="F25" s="308" t="str">
        <f>IF($G$4=1,S25,IF($G$4=2,AC25,IF($G$4=3,AM25,"")))</f>
        <v>4.18 Contented neighbourhoods</v>
      </c>
      <c r="G25" s="309">
        <f t="shared" si="0"/>
        <v>0</v>
      </c>
      <c r="H25" s="310">
        <f t="shared" si="0"/>
        <v>0</v>
      </c>
      <c r="I25" s="309">
        <f t="shared" si="0"/>
        <v>25583</v>
      </c>
      <c r="J25" s="310">
        <f t="shared" si="0"/>
        <v>6.851824573150318</v>
      </c>
      <c r="K25" s="310">
        <f t="shared" si="0"/>
        <v>0</v>
      </c>
      <c r="L25" s="310">
        <f t="shared" si="0"/>
        <v>-31.413134940810782</v>
      </c>
      <c r="M25" s="309">
        <f t="shared" si="0"/>
        <v>0</v>
      </c>
      <c r="N25" s="311"/>
      <c r="O25" s="312" t="str">
        <f t="shared" si="4"/>
        <v>4</v>
      </c>
      <c r="P25" s="312" t="str">
        <f t="shared" si="11"/>
        <v>4.18</v>
      </c>
      <c r="Q25" s="312">
        <f>RANK(Z25,$Z$8:$Z$72,0)+COUNTIF($Z$8:Z25,Z25)-1</f>
        <v>21</v>
      </c>
      <c r="R25" s="312">
        <f>RANK(U25,$U$8:$U$72,0)+COUNTIF($U$8:U25,U25)-1</f>
        <v>21</v>
      </c>
      <c r="S25" s="293" t="s">
        <v>163</v>
      </c>
      <c r="T25" s="313">
        <f t="shared" si="6"/>
        <v>0</v>
      </c>
      <c r="U25" s="314">
        <f t="shared" si="7"/>
        <v>0</v>
      </c>
      <c r="V25" s="313">
        <f t="shared" si="8"/>
        <v>25583</v>
      </c>
      <c r="W25" s="314">
        <f t="shared" si="1"/>
        <v>6.851824573150318</v>
      </c>
      <c r="X25" s="310">
        <f t="shared" si="9"/>
        <v>0</v>
      </c>
      <c r="Y25" s="310">
        <f t="shared" si="2"/>
        <v>-31.413134940810782</v>
      </c>
      <c r="Z25" s="309">
        <f t="shared" si="10"/>
        <v>0</v>
      </c>
      <c r="AA25" s="72"/>
      <c r="AB25" s="315">
        <v>18</v>
      </c>
      <c r="AC25" s="293" t="str">
        <f>VLOOKUP($AB$25,$Q$8:$Z$72,3,FALSE)</f>
        <v>4.17 Engaged elders</v>
      </c>
      <c r="AD25" s="309">
        <f>VLOOKUP($AB$25,$Q$8:$Z$72,4,FALSE)</f>
        <v>420</v>
      </c>
      <c r="AE25" s="310">
        <f>VLOOKUP($AB$25,$Q$8:$Z$72,5,FALSE)</f>
        <v>3.1308237048080509</v>
      </c>
      <c r="AF25" s="309">
        <f>VLOOKUP($AB$25,$Q$8:$Z$72,6,FALSE)</f>
        <v>23783</v>
      </c>
      <c r="AG25" s="310">
        <f>VLOOKUP($AB$25,$Q$8:$Z$72,7,FALSE)</f>
        <v>6.3697355205892201</v>
      </c>
      <c r="AH25" s="310">
        <f>VLOOKUP($AB$25,$Q$8:$Z$72,8,FALSE)</f>
        <v>1.7659672875583399</v>
      </c>
      <c r="AI25" s="310">
        <f>VLOOKUP($AB$25,$Q$8:$Z$72,9,FALSE)</f>
        <v>-15.361217456358101</v>
      </c>
      <c r="AJ25" s="309">
        <f>VLOOKUP($AB$25,$Q$8:$Z$72,10,FALSE)</f>
        <v>49.151549458970948</v>
      </c>
      <c r="AK25" s="72"/>
      <c r="AL25" s="315">
        <v>18</v>
      </c>
      <c r="AM25" s="293" t="str">
        <f>VLOOKUP($AL$25,$R$8:$Z$72,2,FALSE)</f>
        <v>7.64 Inactive communal populations</v>
      </c>
      <c r="AN25" s="309">
        <f>VLOOKUP($AL$25,$R$8:$Z$72,3,FALSE)</f>
        <v>98</v>
      </c>
      <c r="AO25" s="310">
        <f>VLOOKUP($AL$25,$R$8:$Z$72,4,FALSE)</f>
        <v>0.73052553112187857</v>
      </c>
      <c r="AP25" s="309">
        <f>VLOOKUP($AL$25,$R$8:$Z$72,5,FALSE)</f>
        <v>3052</v>
      </c>
      <c r="AQ25" s="310">
        <f>VLOOKUP($AL$25,$R$8:$Z$72,6,FALSE)</f>
        <v>0.81740877134248413</v>
      </c>
      <c r="AR25" s="310">
        <f>VLOOKUP($AL$25,$R$8:$Z$72,7,FALSE)</f>
        <v>3.2110091743119269</v>
      </c>
      <c r="AS25" s="310">
        <f>VLOOKUP($AL$25,$R$8:$Z$72,8,FALSE)</f>
        <v>-1.1176195126563693</v>
      </c>
      <c r="AT25" s="309">
        <f>VLOOKUP($AL$25,$R$8:$Z$72,9,FALSE)</f>
        <v>89.370894555252761</v>
      </c>
      <c r="AU25" s="72"/>
      <c r="AV25" s="72"/>
      <c r="AW25" s="72"/>
      <c r="BF25" s="72"/>
      <c r="BG25" s="72"/>
      <c r="BH25" s="72"/>
      <c r="BI25" s="72"/>
      <c r="BJ25" s="72"/>
      <c r="BK25" s="31"/>
      <c r="BM25" s="298"/>
      <c r="BN25" s="299"/>
      <c r="BP25" s="31"/>
      <c r="BR25" s="31"/>
    </row>
    <row r="26" spans="2:70" ht="15" customHeight="1" x14ac:dyDescent="0.25">
      <c r="B26" s="306" t="s">
        <v>164</v>
      </c>
      <c r="C26" s="307">
        <v>0</v>
      </c>
      <c r="D26" s="307">
        <v>24019</v>
      </c>
      <c r="F26" s="308" t="str">
        <f t="shared" si="3"/>
        <v>4.19 Active empty nesters</v>
      </c>
      <c r="G26" s="309">
        <f t="shared" si="0"/>
        <v>0</v>
      </c>
      <c r="H26" s="310">
        <f t="shared" si="0"/>
        <v>0</v>
      </c>
      <c r="I26" s="309">
        <f t="shared" si="0"/>
        <v>24019</v>
      </c>
      <c r="J26" s="310">
        <f t="shared" si="0"/>
        <v>6.4329427519250082</v>
      </c>
      <c r="K26" s="310">
        <f t="shared" si="0"/>
        <v>0</v>
      </c>
      <c r="L26" s="310">
        <f t="shared" si="0"/>
        <v>-30.369573744130054</v>
      </c>
      <c r="M26" s="309">
        <f t="shared" si="0"/>
        <v>0</v>
      </c>
      <c r="N26" s="311"/>
      <c r="O26" s="312" t="str">
        <f t="shared" si="4"/>
        <v>4</v>
      </c>
      <c r="P26" s="312" t="str">
        <f t="shared" si="11"/>
        <v>4.19</v>
      </c>
      <c r="Q26" s="312">
        <f>RANK(Z26,$Z$8:$Z$72,0)+COUNTIF($Z$8:Z26,Z26)-1</f>
        <v>22</v>
      </c>
      <c r="R26" s="312">
        <f>RANK(U26,$U$8:$U$72,0)+COUNTIF($U$8:U26,U26)-1</f>
        <v>22</v>
      </c>
      <c r="S26" s="293" t="s">
        <v>165</v>
      </c>
      <c r="T26" s="313">
        <f t="shared" si="6"/>
        <v>0</v>
      </c>
      <c r="U26" s="314">
        <f t="shared" si="7"/>
        <v>0</v>
      </c>
      <c r="V26" s="313">
        <f t="shared" si="8"/>
        <v>24019</v>
      </c>
      <c r="W26" s="314">
        <f t="shared" si="1"/>
        <v>6.4329427519250082</v>
      </c>
      <c r="X26" s="310">
        <f t="shared" si="9"/>
        <v>0</v>
      </c>
      <c r="Y26" s="310">
        <f t="shared" si="2"/>
        <v>-30.369573744130054</v>
      </c>
      <c r="Z26" s="309">
        <f t="shared" si="10"/>
        <v>0</v>
      </c>
      <c r="AA26" s="72"/>
      <c r="AB26" s="315">
        <v>19</v>
      </c>
      <c r="AC26" s="293" t="str">
        <f>VLOOKUP($AB$26,$Q$8:$Z$72,3,FALSE)</f>
        <v>5.20 Five-a-day families</v>
      </c>
      <c r="AD26" s="309">
        <f>VLOOKUP($AB$26,$Q$8:$Z$72,4,FALSE)</f>
        <v>67</v>
      </c>
      <c r="AE26" s="310">
        <f>VLOOKUP($AB$26,$Q$8:$Z$72,5,FALSE)</f>
        <v>0.49944092433842713</v>
      </c>
      <c r="AF26" s="309">
        <f>VLOOKUP($AB$26,$Q$8:$Z$72,6,FALSE)</f>
        <v>15653</v>
      </c>
      <c r="AG26" s="310">
        <f>VLOOKUP($AB$26,$Q$8:$Z$72,7,FALSE)</f>
        <v>4.1922999665215936</v>
      </c>
      <c r="AH26" s="310">
        <f>VLOOKUP($AB$26,$Q$8:$Z$72,8,FALSE)</f>
        <v>0.42803296492685106</v>
      </c>
      <c r="AI26" s="310">
        <f>VLOOKUP($AB$26,$Q$8:$Z$72,9,FALSE)</f>
        <v>-21.341831523506695</v>
      </c>
      <c r="AJ26" s="309">
        <f>VLOOKUP($AB$26,$Q$8:$Z$72,10,FALSE)</f>
        <v>11.913291709248082</v>
      </c>
      <c r="AK26" s="72"/>
      <c r="AL26" s="315">
        <v>19</v>
      </c>
      <c r="AM26" s="293" t="str">
        <f>VLOOKUP($AL$26,$R$8:$Z$72,2,FALSE)</f>
        <v>5.21 Executive wellness</v>
      </c>
      <c r="AN26" s="309">
        <f>VLOOKUP($AL$26,$R$8:$Z$72,3,FALSE)</f>
        <v>68</v>
      </c>
      <c r="AO26" s="310">
        <f>VLOOKUP($AL$26,$R$8:$Z$72,4,FALSE)</f>
        <v>0.50689526649273209</v>
      </c>
      <c r="AP26" s="309">
        <f>VLOOKUP($AL$26,$R$8:$Z$72,5,FALSE)</f>
        <v>20769</v>
      </c>
      <c r="AQ26" s="310">
        <f>VLOOKUP($AL$26,$R$8:$Z$72,6,FALSE)</f>
        <v>5.5625041848008028</v>
      </c>
      <c r="AR26" s="310">
        <f>VLOOKUP($AL$26,$R$8:$Z$72,7,FALSE)</f>
        <v>0.32741104530791082</v>
      </c>
      <c r="AS26" s="310">
        <f>VLOOKUP($AL$26,$R$8:$Z$72,8,FALSE)</f>
        <v>-25.548264469086213</v>
      </c>
      <c r="AT26" s="309">
        <f>VLOOKUP($AL$26,$R$8:$Z$72,9,FALSE)</f>
        <v>9.1127170362908121</v>
      </c>
      <c r="AU26" s="72"/>
      <c r="AV26" s="72"/>
      <c r="AW26" s="72"/>
      <c r="BF26" s="72"/>
      <c r="BG26" s="72"/>
      <c r="BH26" s="72"/>
      <c r="BI26" s="72"/>
      <c r="BJ26" s="72"/>
      <c r="BK26" s="31"/>
      <c r="BM26" s="298"/>
      <c r="BN26" s="299"/>
      <c r="BP26" s="31"/>
      <c r="BR26" s="31"/>
    </row>
    <row r="27" spans="2:70" ht="15" customHeight="1" x14ac:dyDescent="0.25">
      <c r="B27" s="306" t="s">
        <v>166</v>
      </c>
      <c r="C27" s="307">
        <v>67</v>
      </c>
      <c r="D27" s="307">
        <v>15653</v>
      </c>
      <c r="F27" s="308" t="str">
        <f t="shared" si="3"/>
        <v>5.20 Five-a-day families</v>
      </c>
      <c r="G27" s="309">
        <f t="shared" si="0"/>
        <v>67</v>
      </c>
      <c r="H27" s="310">
        <f t="shared" si="0"/>
        <v>0.49944092433842713</v>
      </c>
      <c r="I27" s="309">
        <f t="shared" si="0"/>
        <v>15653</v>
      </c>
      <c r="J27" s="310">
        <f t="shared" si="0"/>
        <v>4.1922999665215936</v>
      </c>
      <c r="K27" s="310">
        <f t="shared" si="0"/>
        <v>0.42803296492685106</v>
      </c>
      <c r="L27" s="310">
        <f t="shared" si="0"/>
        <v>-21.341831523506695</v>
      </c>
      <c r="M27" s="309">
        <f t="shared" si="0"/>
        <v>11.913291709248082</v>
      </c>
      <c r="N27" s="311"/>
      <c r="O27" s="312" t="str">
        <f t="shared" si="4"/>
        <v>5</v>
      </c>
      <c r="P27" s="312" t="str">
        <f t="shared" si="11"/>
        <v>5.20</v>
      </c>
      <c r="Q27" s="312">
        <f>RANK(Z27,$Z$8:$Z$72,0)+COUNTIF($Z$8:Z27,Z27)-1</f>
        <v>19</v>
      </c>
      <c r="R27" s="312">
        <f>RANK(U27,$U$8:$U$72,0)+COUNTIF($U$8:U27,U27)-1</f>
        <v>20</v>
      </c>
      <c r="S27" s="293" t="s">
        <v>167</v>
      </c>
      <c r="T27" s="313">
        <f t="shared" si="6"/>
        <v>67</v>
      </c>
      <c r="U27" s="314">
        <f t="shared" si="7"/>
        <v>0.49944092433842713</v>
      </c>
      <c r="V27" s="313">
        <f t="shared" si="8"/>
        <v>15653</v>
      </c>
      <c r="W27" s="314">
        <f t="shared" si="1"/>
        <v>4.1922999665215936</v>
      </c>
      <c r="X27" s="310">
        <f t="shared" si="9"/>
        <v>0.42803296492685106</v>
      </c>
      <c r="Y27" s="310">
        <f t="shared" si="2"/>
        <v>-21.341831523506695</v>
      </c>
      <c r="Z27" s="309">
        <f t="shared" si="10"/>
        <v>11.913291709248082</v>
      </c>
      <c r="AA27" s="72"/>
      <c r="AB27" s="315">
        <v>20</v>
      </c>
      <c r="AC27" s="293" t="str">
        <f>VLOOKUP($AB$27,$Q$8:$Z$72,3,FALSE)</f>
        <v>5.21 Executive wellness</v>
      </c>
      <c r="AD27" s="309">
        <f>VLOOKUP($AB$27,$Q$8:$Z$72,4,FALSE)</f>
        <v>68</v>
      </c>
      <c r="AE27" s="310">
        <f>VLOOKUP($AB$27,$Q$8:$Z$72,5,FALSE)</f>
        <v>0.50689526649273209</v>
      </c>
      <c r="AF27" s="309">
        <f>VLOOKUP($AB$27,$Q$8:$Z$72,6,FALSE)</f>
        <v>20769</v>
      </c>
      <c r="AG27" s="310">
        <f>VLOOKUP($AB$27,$Q$8:$Z$72,7,FALSE)</f>
        <v>5.5625041848008028</v>
      </c>
      <c r="AH27" s="310">
        <f>VLOOKUP($AB$27,$Q$8:$Z$72,8,FALSE)</f>
        <v>0.32741104530791082</v>
      </c>
      <c r="AI27" s="310">
        <f>VLOOKUP($AB$27,$Q$8:$Z$72,9,FALSE)</f>
        <v>-25.548264469086213</v>
      </c>
      <c r="AJ27" s="309">
        <f>VLOOKUP($AB$27,$Q$8:$Z$72,10,FALSE)</f>
        <v>9.1127170362908121</v>
      </c>
      <c r="AK27" s="72"/>
      <c r="AL27" s="315">
        <v>20</v>
      </c>
      <c r="AM27" s="293" t="str">
        <f>VLOOKUP($AL$27,$R$8:$Z$72,2,FALSE)</f>
        <v>5.20 Five-a-day families</v>
      </c>
      <c r="AN27" s="309">
        <f>VLOOKUP($AL$27,$R$8:$Z$72,3,FALSE)</f>
        <v>67</v>
      </c>
      <c r="AO27" s="310">
        <f>VLOOKUP($AL$27,$R$8:$Z$72,4,FALSE)</f>
        <v>0.49944092433842713</v>
      </c>
      <c r="AP27" s="309">
        <f>VLOOKUP($AL$27,$R$8:$Z$72,5,FALSE)</f>
        <v>15653</v>
      </c>
      <c r="AQ27" s="310">
        <f>VLOOKUP($AL$27,$R$8:$Z$72,6,FALSE)</f>
        <v>4.1922999665215936</v>
      </c>
      <c r="AR27" s="310">
        <f>VLOOKUP($AL$27,$R$8:$Z$72,7,FALSE)</f>
        <v>0.42803296492685106</v>
      </c>
      <c r="AS27" s="310">
        <f>VLOOKUP($AL$27,$R$8:$Z$72,8,FALSE)</f>
        <v>-21.341831523506695</v>
      </c>
      <c r="AT27" s="309">
        <f>VLOOKUP($AL$27,$R$8:$Z$72,9,FALSE)</f>
        <v>11.913291709248082</v>
      </c>
      <c r="AU27" s="72"/>
      <c r="AV27" s="72"/>
      <c r="AW27" s="72"/>
      <c r="BF27" s="72"/>
      <c r="BG27" s="72"/>
      <c r="BH27" s="72"/>
      <c r="BI27" s="72"/>
      <c r="BJ27" s="72"/>
      <c r="BK27" s="31"/>
      <c r="BM27" s="298"/>
      <c r="BN27" s="299"/>
      <c r="BP27" s="31"/>
      <c r="BR27" s="31"/>
    </row>
    <row r="28" spans="2:70" ht="15" customHeight="1" x14ac:dyDescent="0.25">
      <c r="B28" s="306" t="s">
        <v>168</v>
      </c>
      <c r="C28" s="307">
        <v>68</v>
      </c>
      <c r="D28" s="307">
        <v>20769</v>
      </c>
      <c r="F28" s="308" t="str">
        <f t="shared" si="3"/>
        <v>5.21 Executive wellness</v>
      </c>
      <c r="G28" s="309">
        <f t="shared" si="0"/>
        <v>68</v>
      </c>
      <c r="H28" s="310">
        <f t="shared" si="0"/>
        <v>0.50689526649273209</v>
      </c>
      <c r="I28" s="309">
        <f t="shared" si="0"/>
        <v>20769</v>
      </c>
      <c r="J28" s="310">
        <f t="shared" si="0"/>
        <v>5.5625041848008028</v>
      </c>
      <c r="K28" s="310">
        <f t="shared" si="0"/>
        <v>0.32741104530791082</v>
      </c>
      <c r="L28" s="310">
        <f t="shared" si="0"/>
        <v>-25.548264469086213</v>
      </c>
      <c r="M28" s="309">
        <f t="shared" si="0"/>
        <v>9.1127170362908121</v>
      </c>
      <c r="N28" s="311"/>
      <c r="O28" s="312" t="str">
        <f t="shared" si="4"/>
        <v>5</v>
      </c>
      <c r="P28" s="312" t="str">
        <f t="shared" si="11"/>
        <v>5.21</v>
      </c>
      <c r="Q28" s="312">
        <f>RANK(Z28,$Z$8:$Z$72,0)+COUNTIF($Z$8:Z28,Z28)-1</f>
        <v>20</v>
      </c>
      <c r="R28" s="312">
        <f>RANK(U28,$U$8:$U$72,0)+COUNTIF($U$8:U28,U28)-1</f>
        <v>19</v>
      </c>
      <c r="S28" s="293" t="s">
        <v>169</v>
      </c>
      <c r="T28" s="313">
        <f t="shared" si="6"/>
        <v>68</v>
      </c>
      <c r="U28" s="314">
        <f t="shared" si="7"/>
        <v>0.50689526649273209</v>
      </c>
      <c r="V28" s="313">
        <f t="shared" si="8"/>
        <v>20769</v>
      </c>
      <c r="W28" s="314">
        <f t="shared" si="1"/>
        <v>5.5625041848008028</v>
      </c>
      <c r="X28" s="310">
        <f t="shared" si="9"/>
        <v>0.32741104530791082</v>
      </c>
      <c r="Y28" s="310">
        <f t="shared" si="2"/>
        <v>-25.548264469086213</v>
      </c>
      <c r="Z28" s="309">
        <f t="shared" si="10"/>
        <v>9.1127170362908121</v>
      </c>
      <c r="AA28" s="72"/>
      <c r="AB28" s="315">
        <v>21</v>
      </c>
      <c r="AC28" s="293" t="str">
        <f>VLOOKUP($AB$28,$Q$8:$Z$72,3,FALSE)</f>
        <v>4.18 Contented neighbourhoods</v>
      </c>
      <c r="AD28" s="309">
        <f>VLOOKUP($AB$28,$Q$8:$Z$72,4,FALSE)</f>
        <v>0</v>
      </c>
      <c r="AE28" s="310">
        <f>VLOOKUP($AB$28,$Q$8:$Z$72,5,FALSE)</f>
        <v>0</v>
      </c>
      <c r="AF28" s="309">
        <f>VLOOKUP($AB$28,$Q$8:$Z$72,6,FALSE)</f>
        <v>25583</v>
      </c>
      <c r="AG28" s="310">
        <f>VLOOKUP($AB$28,$Q$8:$Z$72,7,FALSE)</f>
        <v>6.851824573150318</v>
      </c>
      <c r="AH28" s="310">
        <f>VLOOKUP($AB$28,$Q$8:$Z$72,8,FALSE)</f>
        <v>0</v>
      </c>
      <c r="AI28" s="310">
        <f>VLOOKUP($AB$28,$Q$8:$Z$72,9,FALSE)</f>
        <v>-31.413134940810782</v>
      </c>
      <c r="AJ28" s="309">
        <f>VLOOKUP($AB$28,$Q$8:$Z$72,10,FALSE)</f>
        <v>0</v>
      </c>
      <c r="AK28" s="72"/>
      <c r="AL28" s="315">
        <v>21</v>
      </c>
      <c r="AM28" s="293" t="str">
        <f>VLOOKUP($AL$28,$R$8:$Z$72,2,FALSE)</f>
        <v>4.18 Contented neighbourhoods</v>
      </c>
      <c r="AN28" s="309">
        <f>VLOOKUP($AL$28,$R$8:$Z$72,3,FALSE)</f>
        <v>0</v>
      </c>
      <c r="AO28" s="310">
        <f>VLOOKUP($AL$28,$R$8:$Z$72,4,FALSE)</f>
        <v>0</v>
      </c>
      <c r="AP28" s="309">
        <f>VLOOKUP($AL$28,$R$8:$Z$72,5,FALSE)</f>
        <v>25583</v>
      </c>
      <c r="AQ28" s="310">
        <f>VLOOKUP($AL$28,$R$8:$Z$72,6,FALSE)</f>
        <v>6.851824573150318</v>
      </c>
      <c r="AR28" s="310">
        <f>VLOOKUP($AL$28,$R$8:$Z$72,7,FALSE)</f>
        <v>0</v>
      </c>
      <c r="AS28" s="310">
        <f>VLOOKUP($AL$28,$R$8:$Z$72,8,FALSE)</f>
        <v>-31.413134940810782</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0</v>
      </c>
      <c r="D29" s="307">
        <v>22366</v>
      </c>
      <c r="F29" s="308" t="str">
        <f t="shared" si="3"/>
        <v>5.22 Healthy suburban households</v>
      </c>
      <c r="G29" s="309">
        <f t="shared" si="0"/>
        <v>0</v>
      </c>
      <c r="H29" s="310">
        <f t="shared" si="0"/>
        <v>0</v>
      </c>
      <c r="I29" s="309">
        <f t="shared" si="0"/>
        <v>22366</v>
      </c>
      <c r="J29" s="310">
        <f t="shared" si="0"/>
        <v>5.9902243053230659</v>
      </c>
      <c r="K29" s="310">
        <f t="shared" si="0"/>
        <v>0</v>
      </c>
      <c r="L29" s="310">
        <f t="shared" si="0"/>
        <v>-29.23683607482085</v>
      </c>
      <c r="M29" s="309">
        <f t="shared" si="0"/>
        <v>0</v>
      </c>
      <c r="N29" s="311"/>
      <c r="O29" s="312" t="str">
        <f t="shared" si="4"/>
        <v>5</v>
      </c>
      <c r="P29" s="312" t="str">
        <f t="shared" si="11"/>
        <v>5.22</v>
      </c>
      <c r="Q29" s="312">
        <f>RANK(Z29,$Z$8:$Z$72,0)+COUNTIF($Z$8:Z29,Z29)-1</f>
        <v>23</v>
      </c>
      <c r="R29" s="312">
        <f>RANK(U29,$U$8:$U$72,0)+COUNTIF($U$8:U29,U29)-1</f>
        <v>23</v>
      </c>
      <c r="S29" s="293" t="s">
        <v>171</v>
      </c>
      <c r="T29" s="313">
        <f t="shared" si="6"/>
        <v>0</v>
      </c>
      <c r="U29" s="314">
        <f t="shared" si="7"/>
        <v>0</v>
      </c>
      <c r="V29" s="313">
        <f t="shared" si="8"/>
        <v>22366</v>
      </c>
      <c r="W29" s="314">
        <f t="shared" si="1"/>
        <v>5.9902243053230659</v>
      </c>
      <c r="X29" s="310">
        <f t="shared" si="9"/>
        <v>0</v>
      </c>
      <c r="Y29" s="310">
        <f t="shared" si="2"/>
        <v>-29.23683607482085</v>
      </c>
      <c r="Z29" s="309">
        <f t="shared" si="10"/>
        <v>0</v>
      </c>
      <c r="AA29" s="72"/>
      <c r="AB29" s="315">
        <v>22</v>
      </c>
      <c r="AC29" s="293" t="str">
        <f>VLOOKUP($AB$29,$Q$8:$Z$72,3,FALSE)</f>
        <v>4.19 Active empty nesters</v>
      </c>
      <c r="AD29" s="309">
        <f>VLOOKUP($AB$29,$Q$8:$Z$72,4,FALSE)</f>
        <v>0</v>
      </c>
      <c r="AE29" s="310">
        <f>VLOOKUP($AB$29,$Q$8:$Z$72,5,FALSE)</f>
        <v>0</v>
      </c>
      <c r="AF29" s="309">
        <f>VLOOKUP($AB$29,$Q$8:$Z$72,6,FALSE)</f>
        <v>24019</v>
      </c>
      <c r="AG29" s="310">
        <f>VLOOKUP($AB$29,$Q$8:$Z$72,7,FALSE)</f>
        <v>6.4329427519250082</v>
      </c>
      <c r="AH29" s="310">
        <f>VLOOKUP($AB$29,$Q$8:$Z$72,8,FALSE)</f>
        <v>0</v>
      </c>
      <c r="AI29" s="310">
        <f>VLOOKUP($AB$29,$Q$8:$Z$72,9,FALSE)</f>
        <v>-30.369573744130054</v>
      </c>
      <c r="AJ29" s="309">
        <f>VLOOKUP($AB$29,$Q$8:$Z$72,10,FALSE)</f>
        <v>0</v>
      </c>
      <c r="AK29" s="72"/>
      <c r="AL29" s="315">
        <v>22</v>
      </c>
      <c r="AM29" s="293" t="str">
        <f>VLOOKUP($AL$29,$R$8:$Z$72,2,FALSE)</f>
        <v>4.19 Active empty nesters</v>
      </c>
      <c r="AN29" s="309">
        <f>VLOOKUP($AL$29,$R$8:$Z$72,3,FALSE)</f>
        <v>0</v>
      </c>
      <c r="AO29" s="310">
        <f>VLOOKUP($AL$29,$R$8:$Z$72,4,FALSE)</f>
        <v>0</v>
      </c>
      <c r="AP29" s="309">
        <f>VLOOKUP($AL$29,$R$8:$Z$72,5,FALSE)</f>
        <v>24019</v>
      </c>
      <c r="AQ29" s="310">
        <f>VLOOKUP($AL$29,$R$8:$Z$72,6,FALSE)</f>
        <v>6.4329427519250082</v>
      </c>
      <c r="AR29" s="310">
        <f>VLOOKUP($AL$29,$R$8:$Z$72,7,FALSE)</f>
        <v>0</v>
      </c>
      <c r="AS29" s="310">
        <f>VLOOKUP($AL$29,$R$8:$Z$72,8,FALSE)</f>
        <v>-30.369573744130054</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0</v>
      </c>
      <c r="D30" s="307">
        <v>23084</v>
      </c>
      <c r="F30" s="308" t="str">
        <f t="shared" si="3"/>
        <v>5.23 Peak professionals</v>
      </c>
      <c r="G30" s="309">
        <f t="shared" si="0"/>
        <v>0</v>
      </c>
      <c r="H30" s="310">
        <f t="shared" si="0"/>
        <v>0</v>
      </c>
      <c r="I30" s="309">
        <f t="shared" si="0"/>
        <v>23084</v>
      </c>
      <c r="J30" s="310">
        <f t="shared" si="0"/>
        <v>6.1825242718446605</v>
      </c>
      <c r="K30" s="310">
        <f t="shared" si="0"/>
        <v>0</v>
      </c>
      <c r="L30" s="310">
        <f t="shared" si="0"/>
        <v>-29.732839173351515</v>
      </c>
      <c r="M30" s="309">
        <f t="shared" si="0"/>
        <v>0</v>
      </c>
      <c r="N30" s="311"/>
      <c r="O30" s="312" t="str">
        <f t="shared" si="4"/>
        <v>5</v>
      </c>
      <c r="P30" s="312" t="str">
        <f t="shared" si="11"/>
        <v>5.23</v>
      </c>
      <c r="Q30" s="312">
        <f>RANK(Z30,$Z$8:$Z$72,0)+COUNTIF($Z$8:Z30,Z30)-1</f>
        <v>24</v>
      </c>
      <c r="R30" s="312">
        <f>RANK(U30,$U$8:$U$72,0)+COUNTIF($U$8:U30,U30)-1</f>
        <v>24</v>
      </c>
      <c r="S30" s="293" t="s">
        <v>173</v>
      </c>
      <c r="T30" s="313">
        <f t="shared" si="6"/>
        <v>0</v>
      </c>
      <c r="U30" s="314">
        <f t="shared" si="7"/>
        <v>0</v>
      </c>
      <c r="V30" s="313">
        <f t="shared" si="8"/>
        <v>23084</v>
      </c>
      <c r="W30" s="314">
        <f t="shared" si="1"/>
        <v>6.1825242718446605</v>
      </c>
      <c r="X30" s="310">
        <f t="shared" si="9"/>
        <v>0</v>
      </c>
      <c r="Y30" s="310">
        <f t="shared" si="2"/>
        <v>-29.732839173351515</v>
      </c>
      <c r="Z30" s="309">
        <f t="shared" si="10"/>
        <v>0</v>
      </c>
      <c r="AA30" s="72"/>
      <c r="AB30" s="315">
        <v>23</v>
      </c>
      <c r="AC30" s="293" t="str">
        <f>VLOOKUP($AB$30,$Q$8:$Z$72,3,FALSE)</f>
        <v>5.22 Healthy suburban households</v>
      </c>
      <c r="AD30" s="309">
        <f>VLOOKUP($AB$30,$Q$8:$Z$72,4,FALSE)</f>
        <v>0</v>
      </c>
      <c r="AE30" s="310">
        <f>VLOOKUP($AB$30,$Q$8:$Z$72,5,FALSE)</f>
        <v>0</v>
      </c>
      <c r="AF30" s="309">
        <f>VLOOKUP($AB$30,$Q$8:$Z$72,6,FALSE)</f>
        <v>22366</v>
      </c>
      <c r="AG30" s="310">
        <f>VLOOKUP($AB$30,$Q$8:$Z$72,7,FALSE)</f>
        <v>5.9902243053230659</v>
      </c>
      <c r="AH30" s="310">
        <f>VLOOKUP($AB$30,$Q$8:$Z$72,8,FALSE)</f>
        <v>0</v>
      </c>
      <c r="AI30" s="310">
        <f>VLOOKUP($AB$30,$Q$8:$Z$72,9,FALSE)</f>
        <v>-29.23683607482085</v>
      </c>
      <c r="AJ30" s="309">
        <f>VLOOKUP($AB$30,$Q$8:$Z$72,10,FALSE)</f>
        <v>0</v>
      </c>
      <c r="AK30" s="72"/>
      <c r="AL30" s="315">
        <v>23</v>
      </c>
      <c r="AM30" s="293" t="str">
        <f>VLOOKUP($AL$30,$R$8:$Z$72,2,FALSE)</f>
        <v>5.22 Healthy suburban households</v>
      </c>
      <c r="AN30" s="309">
        <f>VLOOKUP($AL$30,$R$8:$Z$72,3,FALSE)</f>
        <v>0</v>
      </c>
      <c r="AO30" s="310">
        <f>VLOOKUP($AL$30,$R$8:$Z$72,4,FALSE)</f>
        <v>0</v>
      </c>
      <c r="AP30" s="309">
        <f>VLOOKUP($AL$30,$R$8:$Z$72,5,FALSE)</f>
        <v>22366</v>
      </c>
      <c r="AQ30" s="310">
        <f>VLOOKUP($AL$30,$R$8:$Z$72,6,FALSE)</f>
        <v>5.9902243053230659</v>
      </c>
      <c r="AR30" s="310">
        <f>VLOOKUP($AL$30,$R$8:$Z$72,7,FALSE)</f>
        <v>0</v>
      </c>
      <c r="AS30" s="310">
        <f>VLOOKUP($AL$30,$R$8:$Z$72,8,FALSE)</f>
        <v>-29.23683607482085</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0</v>
      </c>
      <c r="D31" s="307">
        <v>32027</v>
      </c>
      <c r="F31" s="308" t="str">
        <f t="shared" si="3"/>
        <v>5.24 Comfortable maturity</v>
      </c>
      <c r="G31" s="309">
        <f t="shared" si="0"/>
        <v>0</v>
      </c>
      <c r="H31" s="310">
        <f t="shared" si="0"/>
        <v>0</v>
      </c>
      <c r="I31" s="309">
        <f t="shared" si="0"/>
        <v>32027</v>
      </c>
      <c r="J31" s="310">
        <f t="shared" si="0"/>
        <v>8.5777033813190489</v>
      </c>
      <c r="K31" s="310">
        <f t="shared" si="0"/>
        <v>0</v>
      </c>
      <c r="L31" s="310">
        <f t="shared" si="0"/>
        <v>-35.477645275182127</v>
      </c>
      <c r="M31" s="309">
        <f t="shared" si="0"/>
        <v>0</v>
      </c>
      <c r="N31" s="311"/>
      <c r="O31" s="312" t="str">
        <f t="shared" si="4"/>
        <v>5</v>
      </c>
      <c r="P31" s="312" t="str">
        <f t="shared" si="11"/>
        <v>5.24</v>
      </c>
      <c r="Q31" s="312">
        <f>RANK(Z31,$Z$8:$Z$72,0)+COUNTIF($Z$8:Z31,Z31)-1</f>
        <v>25</v>
      </c>
      <c r="R31" s="312">
        <f>RANK(U31,$U$8:$U$72,0)+COUNTIF($U$8:U31,U31)-1</f>
        <v>25</v>
      </c>
      <c r="S31" s="293" t="s">
        <v>175</v>
      </c>
      <c r="T31" s="313">
        <f t="shared" si="6"/>
        <v>0</v>
      </c>
      <c r="U31" s="314">
        <f t="shared" si="7"/>
        <v>0</v>
      </c>
      <c r="V31" s="313">
        <f t="shared" si="8"/>
        <v>32027</v>
      </c>
      <c r="W31" s="314">
        <f t="shared" si="1"/>
        <v>8.5777033813190489</v>
      </c>
      <c r="X31" s="310">
        <f t="shared" si="9"/>
        <v>0</v>
      </c>
      <c r="Y31" s="310">
        <f t="shared" si="2"/>
        <v>-35.477645275182127</v>
      </c>
      <c r="Z31" s="309">
        <f t="shared" si="10"/>
        <v>0</v>
      </c>
      <c r="AA31" s="72"/>
      <c r="AB31" s="315">
        <v>24</v>
      </c>
      <c r="AC31" s="293" t="str">
        <f>VLOOKUP($AB$31,$Q$8:$Z$72,3,FALSE)</f>
        <v>5.23 Peak professionals</v>
      </c>
      <c r="AD31" s="309">
        <f>VLOOKUP($AB$31,$Q$8:$Z$72,4,FALSE)</f>
        <v>0</v>
      </c>
      <c r="AE31" s="310">
        <f>VLOOKUP($AB$31,$Q$8:$Z$72,5,FALSE)</f>
        <v>0</v>
      </c>
      <c r="AF31" s="309">
        <f>VLOOKUP($AB$31,$Q$8:$Z$72,6,FALSE)</f>
        <v>23084</v>
      </c>
      <c r="AG31" s="310">
        <f>VLOOKUP($AB$31,$Q$8:$Z$72,7,FALSE)</f>
        <v>6.1825242718446605</v>
      </c>
      <c r="AH31" s="310">
        <f>VLOOKUP($AB$31,$Q$8:$Z$72,8,FALSE)</f>
        <v>0</v>
      </c>
      <c r="AI31" s="310">
        <f>VLOOKUP($AB$31,$Q$8:$Z$72,9,FALSE)</f>
        <v>-29.732839173351515</v>
      </c>
      <c r="AJ31" s="309">
        <f>VLOOKUP($AB$31,$Q$8:$Z$72,10,FALSE)</f>
        <v>0</v>
      </c>
      <c r="AK31" s="72"/>
      <c r="AL31" s="315">
        <v>24</v>
      </c>
      <c r="AM31" s="293" t="str">
        <f>VLOOKUP($AL$31,$R$8:$Z$72,2,FALSE)</f>
        <v>5.23 Peak professionals</v>
      </c>
      <c r="AN31" s="309">
        <f>VLOOKUP($AL$31,$R$8:$Z$72,3,FALSE)</f>
        <v>0</v>
      </c>
      <c r="AO31" s="310">
        <f>VLOOKUP($AL$31,$R$8:$Z$72,4,FALSE)</f>
        <v>0</v>
      </c>
      <c r="AP31" s="309">
        <f>VLOOKUP($AL$31,$R$8:$Z$72,5,FALSE)</f>
        <v>23084</v>
      </c>
      <c r="AQ31" s="310">
        <f>VLOOKUP($AL$31,$R$8:$Z$72,6,FALSE)</f>
        <v>6.1825242718446605</v>
      </c>
      <c r="AR31" s="310">
        <f>VLOOKUP($AL$31,$R$8:$Z$72,7,FALSE)</f>
        <v>0</v>
      </c>
      <c r="AS31" s="310">
        <f>VLOOKUP($AL$31,$R$8:$Z$72,8,FALSE)</f>
        <v>-29.732839173351515</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0</v>
      </c>
      <c r="D32" s="307">
        <v>12434</v>
      </c>
      <c r="F32" s="308" t="str">
        <f t="shared" si="3"/>
        <v>5.25 First-class fitness</v>
      </c>
      <c r="G32" s="309">
        <f t="shared" si="0"/>
        <v>0</v>
      </c>
      <c r="H32" s="310">
        <f t="shared" si="0"/>
        <v>0</v>
      </c>
      <c r="I32" s="309">
        <f t="shared" si="0"/>
        <v>12434</v>
      </c>
      <c r="J32" s="310">
        <f t="shared" si="0"/>
        <v>3.3301640441914961</v>
      </c>
      <c r="K32" s="310">
        <f t="shared" si="0"/>
        <v>0</v>
      </c>
      <c r="L32" s="310">
        <f t="shared" si="0"/>
        <v>-21.497237839888559</v>
      </c>
      <c r="M32" s="309">
        <f t="shared" si="0"/>
        <v>0</v>
      </c>
      <c r="N32" s="311"/>
      <c r="O32" s="312" t="str">
        <f t="shared" si="4"/>
        <v>5</v>
      </c>
      <c r="P32" s="312" t="str">
        <f t="shared" si="11"/>
        <v>5.25</v>
      </c>
      <c r="Q32" s="312">
        <f>RANK(Z32,$Z$8:$Z$72,0)+COUNTIF($Z$8:Z32,Z32)-1</f>
        <v>26</v>
      </c>
      <c r="R32" s="312">
        <f>RANK(U32,$U$8:$U$72,0)+COUNTIF($U$8:U32,U32)-1</f>
        <v>26</v>
      </c>
      <c r="S32" s="293" t="s">
        <v>177</v>
      </c>
      <c r="T32" s="313">
        <f t="shared" si="6"/>
        <v>0</v>
      </c>
      <c r="U32" s="314">
        <f t="shared" si="7"/>
        <v>0</v>
      </c>
      <c r="V32" s="313">
        <f t="shared" si="8"/>
        <v>12434</v>
      </c>
      <c r="W32" s="314">
        <f t="shared" si="1"/>
        <v>3.3301640441914961</v>
      </c>
      <c r="X32" s="310">
        <f t="shared" si="9"/>
        <v>0</v>
      </c>
      <c r="Y32" s="310">
        <f t="shared" si="2"/>
        <v>-21.497237839888559</v>
      </c>
      <c r="Z32" s="309">
        <f t="shared" si="10"/>
        <v>0</v>
      </c>
      <c r="AA32" s="72"/>
      <c r="AB32" s="315">
        <v>25</v>
      </c>
      <c r="AC32" s="293" t="str">
        <f>VLOOKUP($AB$32,$Q$8:$Z$72,3,FALSE)</f>
        <v>5.24 Comfortable maturity</v>
      </c>
      <c r="AD32" s="309">
        <f>VLOOKUP($AB$32,$Q$8:$Z$72,4,FALSE)</f>
        <v>0</v>
      </c>
      <c r="AE32" s="310">
        <f>VLOOKUP($AB$32,$Q$8:$Z$72,5,FALSE)</f>
        <v>0</v>
      </c>
      <c r="AF32" s="309">
        <f>VLOOKUP($AB$32,$Q$8:$Z$72,6,FALSE)</f>
        <v>32027</v>
      </c>
      <c r="AG32" s="310">
        <f>VLOOKUP($AB$32,$Q$8:$Z$72,7,FALSE)</f>
        <v>8.5777033813190489</v>
      </c>
      <c r="AH32" s="310">
        <f>VLOOKUP($AB$32,$Q$8:$Z$72,8,FALSE)</f>
        <v>0</v>
      </c>
      <c r="AI32" s="310">
        <f>VLOOKUP($AB$32,$Q$8:$Z$72,9,FALSE)</f>
        <v>-35.477645275182127</v>
      </c>
      <c r="AJ32" s="309">
        <f>VLOOKUP($AB$32,$Q$8:$Z$72,10,FALSE)</f>
        <v>0</v>
      </c>
      <c r="AK32" s="72"/>
      <c r="AL32" s="315">
        <v>25</v>
      </c>
      <c r="AM32" s="293" t="str">
        <f>VLOOKUP($AL$32,$R$8:$Z$72,2,FALSE)</f>
        <v>5.24 Comfortable maturity</v>
      </c>
      <c r="AN32" s="309">
        <f>VLOOKUP($AL$32,$R$8:$Z$72,3,FALSE)</f>
        <v>0</v>
      </c>
      <c r="AO32" s="310">
        <f>VLOOKUP($AL$32,$R$8:$Z$72,4,FALSE)</f>
        <v>0</v>
      </c>
      <c r="AP32" s="309">
        <f>VLOOKUP($AL$32,$R$8:$Z$72,5,FALSE)</f>
        <v>32027</v>
      </c>
      <c r="AQ32" s="310">
        <f>VLOOKUP($AL$32,$R$8:$Z$72,6,FALSE)</f>
        <v>8.5777033813190489</v>
      </c>
      <c r="AR32" s="310">
        <f>VLOOKUP($AL$32,$R$8:$Z$72,7,FALSE)</f>
        <v>0</v>
      </c>
      <c r="AS32" s="310">
        <f>VLOOKUP($AL$32,$R$8:$Z$72,8,FALSE)</f>
        <v>-35.477645275182127</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-8.2614370774394921</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-8.2614370774394921</v>
      </c>
      <c r="Z33" s="309">
        <f t="shared" si="10"/>
        <v>0</v>
      </c>
      <c r="AA33" s="72"/>
      <c r="AB33" s="315">
        <v>26</v>
      </c>
      <c r="AC33" s="293" t="str">
        <f>VLOOKUP($AB$33,$Q$8:$Z$72,3,FALSE)</f>
        <v>5.25 First-class fitness</v>
      </c>
      <c r="AD33" s="309">
        <f>VLOOKUP($AB$33,$Q$8:$Z$72,4,FALSE)</f>
        <v>0</v>
      </c>
      <c r="AE33" s="310">
        <f>VLOOKUP($AB$33,$Q$8:$Z$72,5,FALSE)</f>
        <v>0</v>
      </c>
      <c r="AF33" s="309">
        <f>VLOOKUP($AB$33,$Q$8:$Z$72,6,FALSE)</f>
        <v>12434</v>
      </c>
      <c r="AG33" s="310">
        <f>VLOOKUP($AB$33,$Q$8:$Z$72,7,FALSE)</f>
        <v>3.3301640441914961</v>
      </c>
      <c r="AH33" s="310">
        <f>VLOOKUP($AB$33,$Q$8:$Z$72,8,FALSE)</f>
        <v>0</v>
      </c>
      <c r="AI33" s="310">
        <f>VLOOKUP($AB$33,$Q$8:$Z$72,9,FALSE)</f>
        <v>-21.497237839888559</v>
      </c>
      <c r="AJ33" s="309">
        <f>VLOOKUP($AB$33,$Q$8:$Z$72,10,FALSE)</f>
        <v>0</v>
      </c>
      <c r="AK33" s="72"/>
      <c r="AL33" s="315">
        <v>26</v>
      </c>
      <c r="AM33" s="293" t="str">
        <f>VLOOKUP($AL$33,$R$8:$Z$72,2,FALSE)</f>
        <v>5.25 First-class fitness</v>
      </c>
      <c r="AN33" s="309">
        <f>VLOOKUP($AL$33,$R$8:$Z$72,3,FALSE)</f>
        <v>0</v>
      </c>
      <c r="AO33" s="310">
        <f>VLOOKUP($AL$33,$R$8:$Z$72,4,FALSE)</f>
        <v>0</v>
      </c>
      <c r="AP33" s="309">
        <f>VLOOKUP($AL$33,$R$8:$Z$72,5,FALSE)</f>
        <v>12434</v>
      </c>
      <c r="AQ33" s="310">
        <f>VLOOKUP($AL$33,$R$8:$Z$72,6,FALSE)</f>
        <v>3.3301640441914961</v>
      </c>
      <c r="AR33" s="310">
        <f>VLOOKUP($AL$33,$R$8:$Z$72,7,FALSE)</f>
        <v>0</v>
      </c>
      <c r="AS33" s="310">
        <f>VLOOKUP($AL$33,$R$8:$Z$72,8,FALSE)</f>
        <v>-21.497237839888559</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-5.0697608329648594</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-5.0697608329648594</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-8.2614370774394921</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-8.2614370774394921</v>
      </c>
      <c r="AT34" s="309">
        <f>VLOOKUP($AL$34,$R$8:$Z$72,9,FALSE)</f>
        <v>0</v>
      </c>
      <c r="AU34" s="72"/>
      <c r="AV34" s="72"/>
      <c r="AW34" s="72"/>
      <c r="BF34" s="72"/>
      <c r="BG34" s="72"/>
      <c r="BH34" s="72"/>
      <c r="BI34" s="72"/>
      <c r="BJ34" s="72"/>
      <c r="BK34" s="31"/>
      <c r="BM34" s="316"/>
      <c r="BN34" s="299"/>
    </row>
    <row r="35" spans="2:69" ht="15" customHeight="1" x14ac:dyDescent="0.25">
      <c r="B35" s="306" t="s">
        <v>182</v>
      </c>
      <c r="C35" s="307">
        <v>98</v>
      </c>
      <c r="D35" s="307">
        <v>3052</v>
      </c>
      <c r="F35" s="308" t="str">
        <f t="shared" si="3"/>
        <v>7.64 Inactive communal populations</v>
      </c>
      <c r="G35" s="309">
        <f t="shared" si="0"/>
        <v>98</v>
      </c>
      <c r="H35" s="310">
        <f t="shared" si="0"/>
        <v>0.73052553112187857</v>
      </c>
      <c r="I35" s="309">
        <f t="shared" si="0"/>
        <v>3052</v>
      </c>
      <c r="J35" s="310">
        <f t="shared" si="0"/>
        <v>0.81740877134248413</v>
      </c>
      <c r="K35" s="310">
        <f t="shared" si="0"/>
        <v>3.2110091743119269</v>
      </c>
      <c r="L35" s="310">
        <f t="shared" si="0"/>
        <v>-1.1176195126563693</v>
      </c>
      <c r="M35" s="309">
        <f t="shared" si="0"/>
        <v>89.370894555252761</v>
      </c>
      <c r="N35" s="311"/>
      <c r="O35" s="312" t="str">
        <f t="shared" si="4"/>
        <v>7</v>
      </c>
      <c r="P35" s="312" t="str">
        <f t="shared" si="11"/>
        <v>7.64</v>
      </c>
      <c r="Q35" s="312">
        <f>RANK(Z35,$Z$8:$Z$72,0)+COUNTIF($Z$8:Z35,Z35)-1</f>
        <v>13</v>
      </c>
      <c r="R35" s="312">
        <f>RANK(U35,$U$8:$U$72,0)+COUNTIF($U$8:U35,U35)-1</f>
        <v>18</v>
      </c>
      <c r="S35" s="293" t="s">
        <v>183</v>
      </c>
      <c r="T35" s="313">
        <f t="shared" si="6"/>
        <v>98</v>
      </c>
      <c r="U35" s="314">
        <f t="shared" si="7"/>
        <v>0.73052553112187857</v>
      </c>
      <c r="V35" s="313">
        <f t="shared" si="8"/>
        <v>3052</v>
      </c>
      <c r="W35" s="314">
        <f t="shared" si="1"/>
        <v>0.81740877134248413</v>
      </c>
      <c r="X35" s="310">
        <f t="shared" si="9"/>
        <v>3.2110091743119269</v>
      </c>
      <c r="Y35" s="310">
        <f t="shared" si="2"/>
        <v>-1.1176195126563693</v>
      </c>
      <c r="Z35" s="309">
        <f t="shared" si="10"/>
        <v>89.370894555252761</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-5.0697608329648594</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-5.0697608329648594</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13415</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2971</v>
      </c>
      <c r="H77" s="310">
        <f t="shared" ref="H77:J82" si="12">IF($G$75=1,U77,IF($G$75=2,AE77,IF($G$75=3,AO77,"")))</f>
        <v>22.146850540439804</v>
      </c>
      <c r="I77" s="323">
        <f>IF($G$75=1,V77,IF($G$75=2,AF77,IF($G$75=3,AP77,"")))</f>
        <v>34659</v>
      </c>
      <c r="J77" s="324">
        <f>IF($G$75=1,W77,IF($G$75=2,AG77,IF($G$75=3,AQ77,"")))</f>
        <v>9.2826247070639436</v>
      </c>
      <c r="K77" s="325">
        <f>IF($G$75=1,X77,IF($G$75=2,AH77,IF($G$75=3,AR77,"")))</f>
        <v>8.5720880579358898</v>
      </c>
      <c r="L77" s="326">
        <f>IF($G$75=1,Y77,IF($G$75=2,AI77,IF($G$75=3,AS77,"")))</f>
        <v>51.345023819185236</v>
      </c>
      <c r="M77" s="327">
        <f>IF($G$75=1,Z77,IF($G$75=2,AJ77,IF($G$75=3,AT77,"")))</f>
        <v>238.58392684545754</v>
      </c>
      <c r="N77" s="311"/>
      <c r="O77" s="328"/>
      <c r="P77" s="312" t="str">
        <f>LEFT(S77,1)</f>
        <v>1</v>
      </c>
      <c r="Q77" s="312">
        <f>RANK(Z77,$Z$77:$Z$82,0)+COUNTIF($Z$77:Z77,Z77)-1</f>
        <v>2</v>
      </c>
      <c r="R77" s="312">
        <f>RANK(U77,$U$77:$U$82,0)+COUNTIF($U$77:U77,U77)-1</f>
        <v>3</v>
      </c>
      <c r="S77" s="329" t="s">
        <v>71</v>
      </c>
      <c r="T77" s="309">
        <f>SUMIF($O$8:$O$36,$P77,T$8:T$36)</f>
        <v>2971</v>
      </c>
      <c r="U77" s="310">
        <f>IF(SUM($T$77:$T$98)&gt;0,T77/SUM($T$77:$T$98)*100,0)</f>
        <v>22.146850540439804</v>
      </c>
      <c r="V77" s="309">
        <f>SUMIF($O$8:$O$71,$P77,V$8:V$71)</f>
        <v>34659</v>
      </c>
      <c r="W77" s="326">
        <f t="shared" ref="W77:W82" si="13">IF(SUM($V$77:$V$98)&gt;0,V77/SUM($V$77:$V$98)*100,0)</f>
        <v>9.2826247070639436</v>
      </c>
      <c r="X77" s="326">
        <f>IF(V77&gt;0,(T77/V77)*100,0)</f>
        <v>8.5720880579358898</v>
      </c>
      <c r="Y77" s="326">
        <f t="shared" ref="Y77:Y82" si="14">IF(AND((SQRT((W77*(100-W77))/SUM($T$77:$T$98)))&gt;0, SUM($T$77:$T$98)&gt;0),(U77-W77)/(SQRT((W77*(100-W77))/SUM($T$77:$T$98))),0)</f>
        <v>51.345023819185236</v>
      </c>
      <c r="Z77" s="327">
        <f>IF(AND(W77&gt;0,SUM(X77)&gt;0),(U77/W77)*100,0)</f>
        <v>238.58392684545754</v>
      </c>
      <c r="AA77" s="72"/>
      <c r="AB77" s="315">
        <v>1</v>
      </c>
      <c r="AC77" s="329" t="str">
        <f>VLOOKUP($AB$77,$Q$77:$Z$98,S$5,FALSE)</f>
        <v>2. Multiple Concerns</v>
      </c>
      <c r="AD77" s="309">
        <f t="shared" ref="AD77:AI77" si="15">VLOOKUP($AB$77,$Q$77:$Z$98,T$5,FALSE)</f>
        <v>5873</v>
      </c>
      <c r="AE77" s="310">
        <f t="shared" si="15"/>
        <v>43.779351472232577</v>
      </c>
      <c r="AF77" s="309">
        <f t="shared" si="15"/>
        <v>44187</v>
      </c>
      <c r="AG77" s="326">
        <f t="shared" si="15"/>
        <v>11.834482758620691</v>
      </c>
      <c r="AH77" s="326">
        <f>VLOOKUP($AB$77,$Q$77:$Z$98,X$5,FALSE)</f>
        <v>13.291239504831736</v>
      </c>
      <c r="AI77" s="326">
        <f t="shared" si="15"/>
        <v>114.54402124243911</v>
      </c>
      <c r="AJ77" s="327">
        <f>VLOOKUP($AB$77,$Q$77:$Z$98,Z$5,FALSE)</f>
        <v>369.93041745184865</v>
      </c>
      <c r="AK77" s="72"/>
      <c r="AL77" s="315">
        <v>1</v>
      </c>
      <c r="AM77" s="329" t="str">
        <f>VLOOKUP($AB$77,$R$77:$Z$98,R$5,FALSE)</f>
        <v>2. Multiple Concerns</v>
      </c>
      <c r="AN77" s="309">
        <f t="shared" ref="AN77:AO77" si="16">VLOOKUP($AB$77,$R$77:$Z$98,S$5,FALSE)</f>
        <v>5873</v>
      </c>
      <c r="AO77" s="310">
        <f t="shared" si="16"/>
        <v>43.779351472232577</v>
      </c>
      <c r="AP77" s="309">
        <f>VLOOKUP($AB$77,$R$77:$Z$98,U$5,FALSE)</f>
        <v>44187</v>
      </c>
      <c r="AQ77" s="326">
        <f>VLOOKUP($AB$77,$R$77:$Z$98,V$5,FALSE)</f>
        <v>11.834482758620691</v>
      </c>
      <c r="AR77" s="326">
        <f>VLOOKUP($AB$77,$R$77:$Z$98,W$5,FALSE)</f>
        <v>13.291239504831736</v>
      </c>
      <c r="AS77" s="326">
        <f>VLOOKUP($AB$77,$R$77:$Z$98,X$5,FALSE)</f>
        <v>114.54402124243911</v>
      </c>
      <c r="AT77" s="327">
        <f>VLOOKUP($AB$77,$R$77:$Z$98,Y$5,FALSE)</f>
        <v>369.93041745184865</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5873</v>
      </c>
      <c r="H78" s="310">
        <f t="shared" si="12"/>
        <v>43.779351472232577</v>
      </c>
      <c r="I78" s="323">
        <f t="shared" si="12"/>
        <v>44187</v>
      </c>
      <c r="J78" s="324">
        <f t="shared" si="12"/>
        <v>11.834482758620691</v>
      </c>
      <c r="K78" s="325">
        <f>IF($G$75=1,X78,IF($G$75=2,AH78,IF($G$75=3,AR78,"")))</f>
        <v>13.291239504831736</v>
      </c>
      <c r="L78" s="326">
        <f>IF($G$75=1,Y78,IF($G$75=2,AI78,IF($G$75=3,AS78,"")))</f>
        <v>114.54402124243911</v>
      </c>
      <c r="M78" s="327">
        <f t="shared" ref="M78:M82" si="19">IF($G$75=1,Z78,IF($G$75=2,AJ78,IF($G$75=3,AT78,"")))</f>
        <v>369.93041745184865</v>
      </c>
      <c r="N78" s="311"/>
      <c r="O78" s="328"/>
      <c r="P78" s="312" t="str">
        <f t="shared" ref="P78:P82" si="20">LEFT(S78,1)</f>
        <v>2</v>
      </c>
      <c r="Q78" s="312">
        <f>RANK(Z78,$Z$77:$Z$82,0)+COUNTIF($Z$77:Z78,Z78)-1</f>
        <v>1</v>
      </c>
      <c r="R78" s="312">
        <f>RANK(U78,$U$77:$U$98,0)+COUNTIF($U$77:U78,U78)-1</f>
        <v>1</v>
      </c>
      <c r="S78" s="329" t="s">
        <v>78</v>
      </c>
      <c r="T78" s="309">
        <f>SUMIF($O$8:$O$36,$P78,T$8:T$36)</f>
        <v>5873</v>
      </c>
      <c r="U78" s="310">
        <f t="shared" ref="U78:U80" si="21">IF(SUM($T$77:$T$98)&gt;0,T78/SUM($T$77:$T$98)*100,0)</f>
        <v>43.779351472232577</v>
      </c>
      <c r="V78" s="309">
        <f t="shared" ref="V78:V81" si="22">SUMIF($O$8:$O$71,$P78,V$8:V$71)</f>
        <v>44187</v>
      </c>
      <c r="W78" s="326">
        <f t="shared" si="13"/>
        <v>11.834482758620691</v>
      </c>
      <c r="X78" s="326">
        <f t="shared" ref="X78:X82" si="23">IF(V78&gt;0,(T78/V78)*100,0)</f>
        <v>13.291239504831736</v>
      </c>
      <c r="Y78" s="326">
        <f t="shared" si="14"/>
        <v>114.54402124243911</v>
      </c>
      <c r="Z78" s="327">
        <f t="shared" ref="Z78:Z82" si="24">IF(AND(W78&gt;0,SUM(X78)&gt;0),(U78/W78)*100,0)</f>
        <v>369.93041745184865</v>
      </c>
      <c r="AA78" s="72"/>
      <c r="AB78" s="315">
        <v>2</v>
      </c>
      <c r="AC78" s="329" t="str">
        <f>VLOOKUP($AB$78,$Q$77:$Z$98,S$5,FALSE)</f>
        <v>1. Serious Challenges</v>
      </c>
      <c r="AD78" s="309">
        <f t="shared" ref="AD78:AJ78" si="25">VLOOKUP($AB$78,$Q$77:$Z$98,T$5,FALSE)</f>
        <v>2971</v>
      </c>
      <c r="AE78" s="310">
        <f t="shared" si="25"/>
        <v>22.146850540439804</v>
      </c>
      <c r="AF78" s="309">
        <f t="shared" si="25"/>
        <v>34659</v>
      </c>
      <c r="AG78" s="326">
        <f t="shared" si="25"/>
        <v>9.2826247070639436</v>
      </c>
      <c r="AH78" s="326">
        <f t="shared" si="25"/>
        <v>8.5720880579358898</v>
      </c>
      <c r="AI78" s="326">
        <f t="shared" si="25"/>
        <v>51.345023819185236</v>
      </c>
      <c r="AJ78" s="327">
        <f t="shared" si="25"/>
        <v>238.58392684545754</v>
      </c>
      <c r="AK78" s="72"/>
      <c r="AL78" s="315">
        <v>2</v>
      </c>
      <c r="AM78" s="329" t="str">
        <f t="shared" ref="AM78:AQ78" si="26">VLOOKUP($AB$78,$R$77:$Z$98,R$5,FALSE)</f>
        <v>3. Unhealthy Traits</v>
      </c>
      <c r="AN78" s="309">
        <f t="shared" si="26"/>
        <v>3238</v>
      </c>
      <c r="AO78" s="310">
        <f t="shared" si="26"/>
        <v>24.137159895639211</v>
      </c>
      <c r="AP78" s="309">
        <f>VLOOKUP($AB$78,$R$77:$Z$98,U$5,FALSE)</f>
        <v>54317</v>
      </c>
      <c r="AQ78" s="326">
        <f t="shared" si="26"/>
        <v>14.547572815533979</v>
      </c>
      <c r="AR78" s="326">
        <f>VLOOKUP($AB$78,$R$77:$Z$98,W$5,FALSE)</f>
        <v>5.961301250069039</v>
      </c>
      <c r="AS78" s="326">
        <f>VLOOKUP($AB$78,$R$77:$Z$98,X$5,FALSE)</f>
        <v>31.50197441352956</v>
      </c>
      <c r="AT78" s="327">
        <f>VLOOKUP($AB$78,$R$77:$Z$98,Y$5,FALSE)</f>
        <v>165.91881134882803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3238</v>
      </c>
      <c r="H79" s="310">
        <f t="shared" si="12"/>
        <v>24.137159895639211</v>
      </c>
      <c r="I79" s="323">
        <f t="shared" si="12"/>
        <v>54317</v>
      </c>
      <c r="J79" s="324">
        <f t="shared" si="12"/>
        <v>14.547572815533979</v>
      </c>
      <c r="K79" s="325">
        <f>IF($G$75=1,X79,IF($G$75=2,AH79,IF($G$75=3,AR79,"")))</f>
        <v>5.961301250069039</v>
      </c>
      <c r="L79" s="326">
        <f>IF($G$75=1,Y79,IF($G$75=2,AI79,IF($G$75=3,AS79,"")))</f>
        <v>31.50197441352956</v>
      </c>
      <c r="M79" s="327">
        <f t="shared" si="19"/>
        <v>165.91881134882803</v>
      </c>
      <c r="N79" s="311"/>
      <c r="O79" s="328"/>
      <c r="P79" s="312" t="str">
        <f t="shared" si="20"/>
        <v>3</v>
      </c>
      <c r="Q79" s="312">
        <f>RANK(Z79,$Z$77:$Z$82,0)+COUNTIF($Z$77:Z79,Z79)-1</f>
        <v>3</v>
      </c>
      <c r="R79" s="312">
        <f>RANK(U79,$U$77:$U$98,0)+COUNTIF($U$77:U79,U79)-1</f>
        <v>2</v>
      </c>
      <c r="S79" s="329" t="s">
        <v>191</v>
      </c>
      <c r="T79" s="309">
        <f t="shared" ref="T79:T82" si="27">SUMIF($O$8:$O$36,$P79,T$8:T$36)</f>
        <v>3238</v>
      </c>
      <c r="U79" s="310">
        <f t="shared" si="21"/>
        <v>24.137159895639211</v>
      </c>
      <c r="V79" s="309">
        <f t="shared" si="22"/>
        <v>54317</v>
      </c>
      <c r="W79" s="326">
        <f t="shared" si="13"/>
        <v>14.547572815533979</v>
      </c>
      <c r="X79" s="326">
        <f t="shared" si="23"/>
        <v>5.961301250069039</v>
      </c>
      <c r="Y79" s="326">
        <f t="shared" si="14"/>
        <v>31.50197441352956</v>
      </c>
      <c r="Z79" s="327">
        <f t="shared" si="24"/>
        <v>165.91881134882803</v>
      </c>
      <c r="AA79" s="72"/>
      <c r="AB79" s="315">
        <v>3</v>
      </c>
      <c r="AC79" s="329" t="str">
        <f>VLOOKUP($AB$79,$Q$77:$Z$98,S$5,FALSE)</f>
        <v>3. Unhealthy Traits</v>
      </c>
      <c r="AD79" s="309">
        <f t="shared" ref="AD79:AJ79" si="28">VLOOKUP($AB$79,$Q$77:$Z$98,T$5,FALSE)</f>
        <v>3238</v>
      </c>
      <c r="AE79" s="310">
        <f t="shared" si="28"/>
        <v>24.137159895639211</v>
      </c>
      <c r="AF79" s="309">
        <f t="shared" si="28"/>
        <v>54317</v>
      </c>
      <c r="AG79" s="326">
        <f t="shared" si="28"/>
        <v>14.547572815533979</v>
      </c>
      <c r="AH79" s="326">
        <f t="shared" si="28"/>
        <v>5.961301250069039</v>
      </c>
      <c r="AI79" s="326">
        <f t="shared" si="28"/>
        <v>31.50197441352956</v>
      </c>
      <c r="AJ79" s="327">
        <f t="shared" si="28"/>
        <v>165.91881134882803</v>
      </c>
      <c r="AK79" s="72"/>
      <c r="AL79" s="315">
        <v>3</v>
      </c>
      <c r="AM79" s="329" t="str">
        <f t="shared" ref="AM79:AQ79" si="29">VLOOKUP($AB$79,$R$77:$Z$98,R$5,FALSE)</f>
        <v>1. Serious Challenges</v>
      </c>
      <c r="AN79" s="309">
        <f t="shared" si="29"/>
        <v>2971</v>
      </c>
      <c r="AO79" s="310">
        <f t="shared" si="29"/>
        <v>22.146850540439804</v>
      </c>
      <c r="AP79" s="309">
        <f t="shared" si="29"/>
        <v>34659</v>
      </c>
      <c r="AQ79" s="326">
        <f t="shared" si="29"/>
        <v>9.2826247070639436</v>
      </c>
      <c r="AR79" s="326">
        <f>VLOOKUP($AB$79,$R$77:$Z$98,W$5,FALSE)</f>
        <v>8.5720880579358898</v>
      </c>
      <c r="AS79" s="326">
        <f>VLOOKUP($AB$79,$R$77:$Z$98,X$5,FALSE)</f>
        <v>51.345023819185236</v>
      </c>
      <c r="AT79" s="327">
        <f>VLOOKUP($AB$79,$R$77:$Z$98,Y$5,FALSE)</f>
        <v>238.58392684545754</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1100</v>
      </c>
      <c r="H80" s="310">
        <f t="shared" si="12"/>
        <v>8.1997763697353712</v>
      </c>
      <c r="I80" s="323">
        <f t="shared" si="12"/>
        <v>108223</v>
      </c>
      <c r="J80" s="324">
        <f t="shared" si="12"/>
        <v>28.985068630733181</v>
      </c>
      <c r="K80" s="325">
        <f>IF($G$75=1,X80,IF($G$75=2,AH80,IF($G$75=3,AR80,"")))</f>
        <v>1.0164197998577014</v>
      </c>
      <c r="L80" s="326">
        <f t="shared" ref="L80:L82" si="30">IF($G$75=1,Y80,IF($G$75=2,AI80,IF($G$75=3,AS80,"")))</f>
        <v>-53.062715533155298</v>
      </c>
      <c r="M80" s="327">
        <f t="shared" si="19"/>
        <v>28.289656561451299</v>
      </c>
      <c r="N80" s="311"/>
      <c r="O80" s="328"/>
      <c r="P80" s="312" t="str">
        <f t="shared" si="20"/>
        <v>4</v>
      </c>
      <c r="Q80" s="312">
        <f>RANK(Z80,$Z$77:$Z$82,0)+COUNTIF($Z$77:Z80,Z80)-1</f>
        <v>5</v>
      </c>
      <c r="R80" s="312">
        <f>RANK(U80,$U$77:$U$98,0)+COUNTIF($U$77:U80,U80)-1</f>
        <v>4</v>
      </c>
      <c r="S80" s="329" t="s">
        <v>89</v>
      </c>
      <c r="T80" s="309">
        <f t="shared" si="27"/>
        <v>1100</v>
      </c>
      <c r="U80" s="310">
        <f t="shared" si="21"/>
        <v>8.1997763697353712</v>
      </c>
      <c r="V80" s="309">
        <f t="shared" si="22"/>
        <v>108223</v>
      </c>
      <c r="W80" s="326">
        <f t="shared" si="13"/>
        <v>28.985068630733181</v>
      </c>
      <c r="X80" s="326">
        <f t="shared" si="23"/>
        <v>1.0164197998577014</v>
      </c>
      <c r="Y80" s="326">
        <f t="shared" si="14"/>
        <v>-53.062715533155298</v>
      </c>
      <c r="Z80" s="327">
        <f t="shared" si="24"/>
        <v>28.289656561451299</v>
      </c>
      <c r="AA80" s="72"/>
      <c r="AB80" s="315">
        <v>4</v>
      </c>
      <c r="AC80" s="329" t="str">
        <f>VLOOKUP($AB$80,$Q$77:$Z$98,S$5,FALSE)</f>
        <v>7. Not Private Households</v>
      </c>
      <c r="AD80" s="309">
        <f t="shared" ref="AD80:AJ80" si="31">VLOOKUP($AB$80,$Q$77:$Z$98,T$5,FALSE)</f>
        <v>98</v>
      </c>
      <c r="AE80" s="310">
        <f t="shared" si="31"/>
        <v>0.73052553112187857</v>
      </c>
      <c r="AF80" s="309">
        <f t="shared" si="31"/>
        <v>5656</v>
      </c>
      <c r="AG80" s="326">
        <f t="shared" si="31"/>
        <v>1.5148309340475392</v>
      </c>
      <c r="AH80" s="326">
        <f t="shared" si="31"/>
        <v>1.7326732673267329</v>
      </c>
      <c r="AI80" s="326">
        <f t="shared" si="31"/>
        <v>-7.4372613873109534</v>
      </c>
      <c r="AJ80" s="327">
        <f t="shared" si="31"/>
        <v>48.224888646151243</v>
      </c>
      <c r="AK80" s="72"/>
      <c r="AL80" s="315">
        <v>4</v>
      </c>
      <c r="AM80" s="329" t="str">
        <f t="shared" ref="AM80:AQ80" si="32">VLOOKUP($AB$80,$R$77:$Z$98,R$5,FALSE)</f>
        <v>4. Healthy Behaviours</v>
      </c>
      <c r="AN80" s="309">
        <f t="shared" si="32"/>
        <v>1100</v>
      </c>
      <c r="AO80" s="310">
        <f t="shared" si="32"/>
        <v>8.1997763697353712</v>
      </c>
      <c r="AP80" s="309">
        <f>VLOOKUP($AB$80,$R$77:$Z$98,U$5,FALSE)</f>
        <v>108223</v>
      </c>
      <c r="AQ80" s="326">
        <f t="shared" si="32"/>
        <v>28.985068630733181</v>
      </c>
      <c r="AR80" s="326">
        <f>VLOOKUP($AB$80,$R$77:$Z$98,W$5,FALSE)</f>
        <v>1.0164197998577014</v>
      </c>
      <c r="AS80" s="326">
        <f>VLOOKUP($AB$80,$R$77:$Z$98,X$5,FALSE)</f>
        <v>-53.062715533155298</v>
      </c>
      <c r="AT80" s="327">
        <f>VLOOKUP($AB$80,$R$77:$Z$98,Y$5,FALSE)</f>
        <v>28.289656561451299</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135</v>
      </c>
      <c r="H81" s="310">
        <f t="shared" si="12"/>
        <v>1.006336190831159</v>
      </c>
      <c r="I81" s="323">
        <f t="shared" si="12"/>
        <v>126333</v>
      </c>
      <c r="J81" s="324">
        <f t="shared" si="12"/>
        <v>33.835420154000666</v>
      </c>
      <c r="K81" s="325">
        <f>IF($G$75=1,X81,IF($G$75=2,AH81,IF($G$75=3,AR81,"")))</f>
        <v>0.10686044026501389</v>
      </c>
      <c r="L81" s="326">
        <f>IF($G$75=1,Y81,IF($G$75=2,AI81,IF($G$75=3,AS81,"")))</f>
        <v>-80.362888226497105</v>
      </c>
      <c r="M81" s="327">
        <f t="shared" si="19"/>
        <v>2.9742092347334745</v>
      </c>
      <c r="N81" s="311"/>
      <c r="O81" s="328"/>
      <c r="P81" s="312" t="str">
        <f t="shared" si="20"/>
        <v>5</v>
      </c>
      <c r="Q81" s="312">
        <f>RANK(Z81,$Z$77:$Z$82,0)+COUNTIF($Z$77:Z81,Z81)-1</f>
        <v>6</v>
      </c>
      <c r="R81" s="312">
        <f>RANK(U81,$U$77:$U$98,0)+COUNTIF($U$77:U81,U81)-1</f>
        <v>5</v>
      </c>
      <c r="S81" s="329" t="s">
        <v>96</v>
      </c>
      <c r="T81" s="309">
        <f t="shared" si="27"/>
        <v>135</v>
      </c>
      <c r="U81" s="310">
        <f>IF(SUM($T$77:$T$98)&gt;0,T81/SUM($T$77:$T$98)*100,0)</f>
        <v>1.006336190831159</v>
      </c>
      <c r="V81" s="309">
        <f t="shared" si="22"/>
        <v>126333</v>
      </c>
      <c r="W81" s="326">
        <f t="shared" si="13"/>
        <v>33.835420154000666</v>
      </c>
      <c r="X81" s="326">
        <f t="shared" si="23"/>
        <v>0.10686044026501389</v>
      </c>
      <c r="Y81" s="326">
        <f t="shared" si="14"/>
        <v>-80.362888226497105</v>
      </c>
      <c r="Z81" s="327">
        <f t="shared" si="24"/>
        <v>2.9742092347334745</v>
      </c>
      <c r="AA81" s="72"/>
      <c r="AB81" s="315">
        <v>5</v>
      </c>
      <c r="AC81" s="329" t="str">
        <f>VLOOKUP($AB$81,$Q$77:$Z$98,S$5,FALSE)</f>
        <v>4. Healthy Behaviours</v>
      </c>
      <c r="AD81" s="309">
        <f t="shared" ref="AD81:AJ81" si="33">VLOOKUP($AB$81,$Q$77:$Z$98,T$5,FALSE)</f>
        <v>1100</v>
      </c>
      <c r="AE81" s="310">
        <f t="shared" si="33"/>
        <v>8.1997763697353712</v>
      </c>
      <c r="AF81" s="309">
        <f t="shared" si="33"/>
        <v>108223</v>
      </c>
      <c r="AG81" s="326">
        <f t="shared" si="33"/>
        <v>28.985068630733181</v>
      </c>
      <c r="AH81" s="326">
        <f t="shared" si="33"/>
        <v>1.0164197998577014</v>
      </c>
      <c r="AI81" s="326">
        <f t="shared" si="33"/>
        <v>-53.062715533155298</v>
      </c>
      <c r="AJ81" s="327">
        <f t="shared" si="33"/>
        <v>28.289656561451299</v>
      </c>
      <c r="AK81" s="72"/>
      <c r="AL81" s="315">
        <v>5</v>
      </c>
      <c r="AM81" s="329" t="str">
        <f t="shared" ref="AM81:AQ81" si="34">VLOOKUP($AB$81,$R$77:$Z$98,R$5,FALSE)</f>
        <v>5. Fit and Well</v>
      </c>
      <c r="AN81" s="309">
        <f t="shared" si="34"/>
        <v>135</v>
      </c>
      <c r="AO81" s="310">
        <f t="shared" si="34"/>
        <v>1.006336190831159</v>
      </c>
      <c r="AP81" s="309">
        <f>VLOOKUP($AB$81,$R$77:$Z$98,U$5,FALSE)</f>
        <v>126333</v>
      </c>
      <c r="AQ81" s="326">
        <f t="shared" si="34"/>
        <v>33.835420154000666</v>
      </c>
      <c r="AR81" s="326">
        <f>VLOOKUP($AB$81,$R$77:$Z$98,W$5,FALSE)</f>
        <v>0.10686044026501389</v>
      </c>
      <c r="AS81" s="326">
        <f>VLOOKUP($AB$81,$R$77:$Z$98,X$5,FALSE)</f>
        <v>-80.362888226497105</v>
      </c>
      <c r="AT81" s="327">
        <f>VLOOKUP($AB$81,$R$77:$Z$98,Y$5,FALSE)</f>
        <v>2.9742092347334745</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98</v>
      </c>
      <c r="H82" s="310">
        <f t="shared" si="12"/>
        <v>0.73052553112187857</v>
      </c>
      <c r="I82" s="323">
        <f t="shared" si="12"/>
        <v>5656</v>
      </c>
      <c r="J82" s="324">
        <f t="shared" si="12"/>
        <v>1.5148309340475392</v>
      </c>
      <c r="K82" s="325">
        <f>IF($G$75=1,X82,IF($G$75=2,AH82,IF($G$75=3,AR82,"")))</f>
        <v>1.7326732673267329</v>
      </c>
      <c r="L82" s="326">
        <f t="shared" si="30"/>
        <v>-7.4372613873109534</v>
      </c>
      <c r="M82" s="327">
        <f t="shared" si="19"/>
        <v>48.224888646151243</v>
      </c>
      <c r="N82" s="311"/>
      <c r="O82" s="328"/>
      <c r="P82" s="312" t="str">
        <f t="shared" si="20"/>
        <v>7</v>
      </c>
      <c r="Q82" s="312">
        <f>RANK(Z82,$Z$77:$Z$82,0)+COUNTIF($Z$77:Z82,Z82)-1</f>
        <v>4</v>
      </c>
      <c r="R82" s="312">
        <f>RANK(U82,$U$77:$U$98,0)+COUNTIF($U$77:U82,U82)-1</f>
        <v>6</v>
      </c>
      <c r="S82" s="329" t="s">
        <v>103</v>
      </c>
      <c r="T82" s="309">
        <f t="shared" si="27"/>
        <v>98</v>
      </c>
      <c r="U82" s="310">
        <f>IF(SUM($T$77:$T$98)&gt;0,T82/SUM($T$77:$T$98)*100,0)</f>
        <v>0.73052553112187857</v>
      </c>
      <c r="V82" s="309">
        <f>SUMIF($O$8:$O$36,$P82,V$8:V$36)</f>
        <v>5656</v>
      </c>
      <c r="W82" s="326">
        <f t="shared" si="13"/>
        <v>1.5148309340475392</v>
      </c>
      <c r="X82" s="326">
        <f t="shared" si="23"/>
        <v>1.7326732673267329</v>
      </c>
      <c r="Y82" s="326">
        <f t="shared" si="14"/>
        <v>-7.4372613873109534</v>
      </c>
      <c r="Z82" s="327">
        <f t="shared" si="24"/>
        <v>48.224888646151243</v>
      </c>
      <c r="AA82" s="72"/>
      <c r="AB82" s="315">
        <v>6</v>
      </c>
      <c r="AC82" s="329" t="str">
        <f>VLOOKUP($AB$82,$Q$77:$Z$98,S$5,FALSE)</f>
        <v>5. Fit and Well</v>
      </c>
      <c r="AD82" s="309">
        <f t="shared" ref="AD82:AJ82" si="35">VLOOKUP($AB$82,$Q$77:$Z$98,T$5,FALSE)</f>
        <v>135</v>
      </c>
      <c r="AE82" s="310">
        <f t="shared" si="35"/>
        <v>1.006336190831159</v>
      </c>
      <c r="AF82" s="309">
        <f t="shared" si="35"/>
        <v>126333</v>
      </c>
      <c r="AG82" s="326">
        <f t="shared" si="35"/>
        <v>33.835420154000666</v>
      </c>
      <c r="AH82" s="326">
        <f t="shared" si="35"/>
        <v>0.10686044026501389</v>
      </c>
      <c r="AI82" s="326">
        <f t="shared" si="35"/>
        <v>-80.362888226497105</v>
      </c>
      <c r="AJ82" s="327">
        <f t="shared" si="35"/>
        <v>2.9742092347334745</v>
      </c>
      <c r="AK82" s="72"/>
      <c r="AL82" s="315">
        <v>6</v>
      </c>
      <c r="AM82" s="329" t="str">
        <f t="shared" ref="AM82:AO82" si="36">VLOOKUP($AB$82,$R$77:$Z$98,R$5,FALSE)</f>
        <v>7. Not Private Households</v>
      </c>
      <c r="AN82" s="309">
        <f t="shared" si="36"/>
        <v>98</v>
      </c>
      <c r="AO82" s="310">
        <f t="shared" si="36"/>
        <v>0.73052553112187857</v>
      </c>
      <c r="AP82" s="309">
        <f>VLOOKUP($AB$82,$R$77:$Z$98,U$5,FALSE)</f>
        <v>5656</v>
      </c>
      <c r="AQ82" s="326">
        <f>VLOOKUP($AB$82,$R$77:$Z$98,V$5,FALSE)</f>
        <v>1.5148309340475392</v>
      </c>
      <c r="AR82" s="326">
        <f>VLOOKUP($AB$82,$R$77:$Z$98,W$5,FALSE)</f>
        <v>1.7326732673267329</v>
      </c>
      <c r="AS82" s="326">
        <f>VLOOKUP($AB$82,$R$77:$Z$98,X$5,FALSE)</f>
        <v>-7.4372613873109534</v>
      </c>
      <c r="AT82" s="327">
        <f>VLOOKUP($AB$82,$R$77:$Z$98,Y$5,FALSE)</f>
        <v>48.224888646151243</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0273-7E60-4C24-86E5-4E34763E5478}">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2971</v>
      </c>
      <c r="V5" s="402">
        <f>'Input Sheet'!T78</f>
        <v>5873</v>
      </c>
      <c r="W5" s="402">
        <f>'Input Sheet'!T79</f>
        <v>3238</v>
      </c>
      <c r="X5" s="403">
        <f>'Input Sheet'!T80</f>
        <v>1100</v>
      </c>
      <c r="Y5" s="403">
        <f>'Input Sheet'!T81</f>
        <v>135</v>
      </c>
      <c r="Z5" s="403">
        <f>'Input Sheet'!T82</f>
        <v>98</v>
      </c>
      <c r="AA5" s="404">
        <f>SUM(U5:Z5)</f>
        <v>13415</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5.6049526421692135E-2</v>
      </c>
      <c r="AZ6" s="437">
        <f t="shared" ref="AZ6:AZ13" si="1">IF(AX6="","",IFERROR(VLOOKUP($AX$4&amp;AX6,$D$8:$AC$1006,26,FALSE),""))</f>
        <v>112.84298334437027</v>
      </c>
      <c r="BA6" s="333" t="b">
        <f>IF(AX6="","")</f>
        <v>0</v>
      </c>
      <c r="BB6" s="333">
        <f t="shared" ref="BB6:BB65" si="2">VLOOKUP($AX$4&amp;AX6,$D$8:$AC$986,25,FALSE)</f>
        <v>5.6049526421692135E-2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0.16482315177204618</v>
      </c>
      <c r="AZ7" s="437">
        <f t="shared" si="1"/>
        <v>109.67594715897162</v>
      </c>
      <c r="BA7" s="333" t="b">
        <f t="shared" ref="BA7:BA17" si="5">IF(AX7="","")</f>
        <v>0</v>
      </c>
      <c r="BB7" s="333">
        <f t="shared" si="2"/>
        <v>0.16482315177204618</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181.14013196499999</v>
      </c>
      <c r="V8" s="450">
        <f>IFERROR(V$5*I8,"")</f>
        <v>339.06568582599999</v>
      </c>
      <c r="W8" s="451">
        <f>IFERROR(W$5*K8,"")</f>
        <v>174.519146552</v>
      </c>
      <c r="X8" s="451">
        <f>IFERROR(X$5*M8,"")</f>
        <v>49.835867400000005</v>
      </c>
      <c r="Y8" s="451">
        <f>IFERROR(Y$5*O8,"")</f>
        <v>6.4083112199999999</v>
      </c>
      <c r="Z8" s="451">
        <f>IFERROR(Z$5*Q8,"")</f>
        <v>0.93525398399999993</v>
      </c>
      <c r="AA8" s="452">
        <f>IFERROR(SUM(U8:Z8),"")</f>
        <v>751.90439694700001</v>
      </c>
      <c r="AB8" s="453">
        <f>IF(OR(AA8="", AA8=0), "", AA8/$AA$5)</f>
        <v>5.6049526421692135E-2</v>
      </c>
      <c r="AC8" s="454">
        <f>IF(OR(AB8="", AB8=0), "", IF(AN8&gt;0, AB8/AN8*100, ""))</f>
        <v>112.84298334437027</v>
      </c>
      <c r="AD8" s="431" t="str">
        <f>VLOOKUP(1,$S$8:$T$15,2,FALSE)</f>
        <v>Age 35 - 49</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8.9534075087886703E-2</v>
      </c>
      <c r="AZ8" s="437">
        <f t="shared" si="1"/>
        <v>109.17877596365702</v>
      </c>
      <c r="BA8" s="333" t="b">
        <f t="shared" si="5"/>
        <v>0</v>
      </c>
      <c r="BB8" s="333">
        <f t="shared" si="2"/>
        <v>8.9534075087886703E-2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515.01935610400005</v>
      </c>
      <c r="V9" s="459">
        <f t="shared" ref="V9:V72" si="11">IFERROR(V$5*I9,"")</f>
        <v>1031.6739261289999</v>
      </c>
      <c r="W9" s="460">
        <f t="shared" ref="W9:W72" si="12">IFERROR(W$5*K9,"")</f>
        <v>489.17009660199994</v>
      </c>
      <c r="X9" s="460">
        <f t="shared" ref="X9:X72" si="13">IFERROR(X$5*M9,"")</f>
        <v>146.66641000000001</v>
      </c>
      <c r="Y9" s="460">
        <f t="shared" ref="Y9:Y72" si="14">IFERROR(Y$5*O9,"")</f>
        <v>20.563869195000002</v>
      </c>
      <c r="Z9" s="460">
        <f t="shared" ref="Z9:Z72" si="15">IFERROR(Z$5*Q9,"")</f>
        <v>8.0089229919999987</v>
      </c>
      <c r="AA9" s="461">
        <f t="shared" ref="AA9:AA72" si="16">IFERROR(SUM(U9:Z9),"")</f>
        <v>2211.1025810219994</v>
      </c>
      <c r="AB9" s="462">
        <f t="shared" ref="AB9:AB72" si="17">IF(OR(AA9="", AA9=0), "", AA9/$AA$5)</f>
        <v>0.16482315177204618</v>
      </c>
      <c r="AC9" s="454">
        <f t="shared" ref="AC9:AC72" si="18">IF(OR(AB9="", AB9=0), "", IF(AN9&gt;0, AB9/AN9*100, ""))</f>
        <v>109.67594715897162</v>
      </c>
      <c r="AD9" s="431" t="str">
        <f>VLOOKUP(1,$S$8:$T$15,2,FALSE)</f>
        <v>Age 35 - 49</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0.14541471563943345</v>
      </c>
      <c r="AZ9" s="437">
        <f t="shared" si="1"/>
        <v>109.70079003411861</v>
      </c>
      <c r="BA9" s="333" t="b">
        <f t="shared" si="5"/>
        <v>0</v>
      </c>
      <c r="BB9" s="333">
        <f t="shared" si="2"/>
        <v>0.14541471563943345</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5</v>
      </c>
      <c r="T10" s="441" t="str">
        <f t="shared" si="9"/>
        <v>Age 18 - 24</v>
      </c>
      <c r="U10" s="459">
        <f t="shared" si="10"/>
        <v>254.81149606899999</v>
      </c>
      <c r="V10" s="459">
        <f t="shared" si="11"/>
        <v>516.58697746600001</v>
      </c>
      <c r="W10" s="460">
        <f t="shared" si="12"/>
        <v>298.96172941599997</v>
      </c>
      <c r="X10" s="460">
        <f t="shared" si="13"/>
        <v>84.507227200000003</v>
      </c>
      <c r="Y10" s="460">
        <f t="shared" si="14"/>
        <v>8.8403198849999995</v>
      </c>
      <c r="Z10" s="460">
        <f t="shared" si="15"/>
        <v>37.391867267999999</v>
      </c>
      <c r="AA10" s="461">
        <f t="shared" si="16"/>
        <v>1201.099617304</v>
      </c>
      <c r="AB10" s="462">
        <f t="shared" si="17"/>
        <v>8.9534075087886703E-2</v>
      </c>
      <c r="AC10" s="454">
        <f t="shared" si="18"/>
        <v>109.17877596365702</v>
      </c>
      <c r="AD10" s="431" t="str">
        <f t="shared" ref="AD10:AD15" si="28">VLOOKUP(1,$S$8:$T$15,2,FALSE)</f>
        <v>Age 35 - 49</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0.19809659495050314</v>
      </c>
      <c r="AZ10" s="437">
        <f t="shared" si="1"/>
        <v>101.70305175788317</v>
      </c>
      <c r="BA10" s="333" t="b">
        <f t="shared" si="5"/>
        <v>0</v>
      </c>
      <c r="BB10" s="333">
        <f t="shared" si="2"/>
        <v>0.19809659495050314</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425.538207672</v>
      </c>
      <c r="V11" s="459">
        <f t="shared" si="11"/>
        <v>852.79132594600003</v>
      </c>
      <c r="W11" s="460">
        <f t="shared" si="12"/>
        <v>497.62588103799999</v>
      </c>
      <c r="X11" s="460">
        <f t="shared" si="13"/>
        <v>149.02043860000001</v>
      </c>
      <c r="Y11" s="460">
        <f t="shared" si="14"/>
        <v>15.507375075000001</v>
      </c>
      <c r="Z11" s="460">
        <f t="shared" si="15"/>
        <v>10.255181972000001</v>
      </c>
      <c r="AA11" s="461">
        <f t="shared" si="16"/>
        <v>1950.7384103029999</v>
      </c>
      <c r="AB11" s="462">
        <f t="shared" si="17"/>
        <v>0.14541471563943345</v>
      </c>
      <c r="AC11" s="454">
        <f t="shared" si="18"/>
        <v>109.70079003411861</v>
      </c>
      <c r="AD11" s="431" t="str">
        <f t="shared" si="28"/>
        <v>Age 35 - 49</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0.1802584096637346</v>
      </c>
      <c r="AZ11" s="437">
        <f t="shared" si="1"/>
        <v>92.969713920274188</v>
      </c>
      <c r="BA11" s="333" t="b">
        <f t="shared" si="5"/>
        <v>0</v>
      </c>
      <c r="BB11" s="333">
        <f t="shared" si="2"/>
        <v>0.1802584096637346</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1</v>
      </c>
      <c r="T12" s="441" t="str">
        <f t="shared" si="9"/>
        <v>Age 35 - 49</v>
      </c>
      <c r="U12" s="459">
        <f t="shared" si="10"/>
        <v>584.15100546899998</v>
      </c>
      <c r="V12" s="459">
        <f t="shared" si="11"/>
        <v>1175.304025875</v>
      </c>
      <c r="W12" s="460">
        <f t="shared" si="12"/>
        <v>654.51076302199999</v>
      </c>
      <c r="X12" s="460">
        <f t="shared" si="13"/>
        <v>207.7598204</v>
      </c>
      <c r="Y12" s="460">
        <f t="shared" si="14"/>
        <v>26.860803794999999</v>
      </c>
      <c r="Z12" s="460">
        <f t="shared" si="15"/>
        <v>8.8794027</v>
      </c>
      <c r="AA12" s="461">
        <f t="shared" si="16"/>
        <v>2657.4658212609997</v>
      </c>
      <c r="AB12" s="462">
        <f t="shared" si="17"/>
        <v>0.19809659495050314</v>
      </c>
      <c r="AC12" s="454">
        <f t="shared" si="18"/>
        <v>101.70305175788317</v>
      </c>
      <c r="AD12" s="431" t="str">
        <f t="shared" si="28"/>
        <v>Age 35 - 49</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8.6338441242638814E-2</v>
      </c>
      <c r="AZ12" s="437">
        <f t="shared" si="1"/>
        <v>86.809068325642613</v>
      </c>
      <c r="BA12" s="333" t="b">
        <f t="shared" si="5"/>
        <v>0</v>
      </c>
      <c r="BB12" s="333">
        <f t="shared" si="2"/>
        <v>8.6338441242638814E-2</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2</v>
      </c>
      <c r="T13" s="441" t="str">
        <f t="shared" si="9"/>
        <v>Age 50 - 64</v>
      </c>
      <c r="U13" s="459">
        <f t="shared" si="10"/>
        <v>529.66080359499995</v>
      </c>
      <c r="V13" s="459">
        <f t="shared" si="11"/>
        <v>1048.427833229</v>
      </c>
      <c r="W13" s="460">
        <f t="shared" si="12"/>
        <v>588.06309151799996</v>
      </c>
      <c r="X13" s="460">
        <f t="shared" si="13"/>
        <v>215.79277719999999</v>
      </c>
      <c r="Y13" s="460">
        <f t="shared" si="14"/>
        <v>28.631096325000001</v>
      </c>
      <c r="Z13" s="460">
        <f t="shared" si="15"/>
        <v>7.5909637720000003</v>
      </c>
      <c r="AA13" s="461">
        <f t="shared" si="16"/>
        <v>2418.1665656389996</v>
      </c>
      <c r="AB13" s="462">
        <f t="shared" si="17"/>
        <v>0.1802584096637346</v>
      </c>
      <c r="AC13" s="454">
        <f t="shared" si="18"/>
        <v>92.969713920274188</v>
      </c>
      <c r="AD13" s="431" t="str">
        <f t="shared" si="28"/>
        <v>Age 35 - 49</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7.9485085241967943E-2</v>
      </c>
      <c r="AZ13" s="437">
        <f t="shared" si="1"/>
        <v>81.641714345198409</v>
      </c>
      <c r="BA13" s="333" t="b">
        <f t="shared" si="5"/>
        <v>0</v>
      </c>
      <c r="BB13" s="333">
        <f t="shared" si="2"/>
        <v>7.9485085241967943E-2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6</v>
      </c>
      <c r="T14" s="441" t="str">
        <f t="shared" si="9"/>
        <v>Age 65 - 74</v>
      </c>
      <c r="U14" s="459">
        <f t="shared" si="10"/>
        <v>257.79356007300004</v>
      </c>
      <c r="V14" s="459">
        <f t="shared" si="11"/>
        <v>480.43309486199996</v>
      </c>
      <c r="W14" s="460">
        <f t="shared" si="12"/>
        <v>279.67781070199999</v>
      </c>
      <c r="X14" s="460">
        <f t="shared" si="13"/>
        <v>120.7739852</v>
      </c>
      <c r="Y14" s="460">
        <f t="shared" si="14"/>
        <v>14.589456885000001</v>
      </c>
      <c r="Z14" s="460">
        <f t="shared" si="15"/>
        <v>4.962281548</v>
      </c>
      <c r="AA14" s="461">
        <f t="shared" si="16"/>
        <v>1158.2301892699998</v>
      </c>
      <c r="AB14" s="462">
        <f t="shared" si="17"/>
        <v>8.6338441242638814E-2</v>
      </c>
      <c r="AC14" s="454">
        <f t="shared" si="18"/>
        <v>86.809068325642613</v>
      </c>
      <c r="AD14" s="431" t="str">
        <f t="shared" si="28"/>
        <v>Age 35 - 49</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7</v>
      </c>
      <c r="T15" s="467" t="str">
        <f t="shared" si="9"/>
        <v>Age 75+</v>
      </c>
      <c r="U15" s="468">
        <f t="shared" si="10"/>
        <v>222.88543608200001</v>
      </c>
      <c r="V15" s="468">
        <f t="shared" si="11"/>
        <v>428.71713066700005</v>
      </c>
      <c r="W15" s="469">
        <f t="shared" si="12"/>
        <v>255.47148438799996</v>
      </c>
      <c r="X15" s="469">
        <f t="shared" si="13"/>
        <v>125.64347400000001</v>
      </c>
      <c r="Y15" s="469">
        <f t="shared" si="14"/>
        <v>13.59876762</v>
      </c>
      <c r="Z15" s="469">
        <f t="shared" si="15"/>
        <v>19.976125764000003</v>
      </c>
      <c r="AA15" s="470">
        <f t="shared" si="16"/>
        <v>1066.2924185209999</v>
      </c>
      <c r="AB15" s="471">
        <f t="shared" si="17"/>
        <v>7.9485085241967943E-2</v>
      </c>
      <c r="AC15" s="454">
        <f t="shared" si="18"/>
        <v>81.641714345198409</v>
      </c>
      <c r="AD15" s="431" t="str">
        <f t="shared" si="28"/>
        <v>Age 35 - 49</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2307.6855111310001</v>
      </c>
      <c r="V18" s="475">
        <f t="shared" si="11"/>
        <v>4680.139133957</v>
      </c>
      <c r="W18" s="460">
        <f t="shared" si="12"/>
        <v>2696.538414952</v>
      </c>
      <c r="X18" s="476">
        <f t="shared" si="13"/>
        <v>943.65043960000003</v>
      </c>
      <c r="Y18" s="476">
        <f t="shared" si="14"/>
        <v>117.82806601499999</v>
      </c>
      <c r="Z18" s="478">
        <f t="shared" si="15"/>
        <v>83.597275846000002</v>
      </c>
      <c r="AA18" s="465">
        <f t="shared" si="16"/>
        <v>10829.438841500998</v>
      </c>
      <c r="AB18" s="429">
        <f t="shared" si="17"/>
        <v>0.80726342463667522</v>
      </c>
      <c r="AC18" s="454">
        <f t="shared" si="18"/>
        <v>95.596490401637936</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138.25225849400002</v>
      </c>
      <c r="V19" s="475">
        <f t="shared" si="11"/>
        <v>301.62022480799999</v>
      </c>
      <c r="W19" s="460">
        <f t="shared" si="12"/>
        <v>224.09001235199997</v>
      </c>
      <c r="X19" s="476">
        <f t="shared" si="13"/>
        <v>54.2611487</v>
      </c>
      <c r="Y19" s="476">
        <f t="shared" si="14"/>
        <v>3.500660565</v>
      </c>
      <c r="Z19" s="478">
        <f t="shared" si="15"/>
        <v>2.7231676500000002</v>
      </c>
      <c r="AA19" s="465">
        <f t="shared" si="16"/>
        <v>724.44747256899996</v>
      </c>
      <c r="AB19" s="429">
        <f t="shared" si="17"/>
        <v>5.4002793333507264E-2</v>
      </c>
      <c r="AC19" s="454">
        <f t="shared" si="18"/>
        <v>122.85135373718484</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356.91208287000001</v>
      </c>
      <c r="V20" s="475">
        <f t="shared" si="11"/>
        <v>711.81523489999995</v>
      </c>
      <c r="W20" s="460">
        <f t="shared" si="12"/>
        <v>226.74922956600003</v>
      </c>
      <c r="X20" s="476">
        <f t="shared" si="13"/>
        <v>68.431261800000001</v>
      </c>
      <c r="Y20" s="476">
        <f t="shared" si="14"/>
        <v>11.336802255</v>
      </c>
      <c r="Z20" s="478">
        <f t="shared" si="15"/>
        <v>8.292275978000001</v>
      </c>
      <c r="AA20" s="465">
        <f t="shared" si="16"/>
        <v>1383.5368873689997</v>
      </c>
      <c r="AB20" s="429">
        <f t="shared" si="17"/>
        <v>0.10313357341550501</v>
      </c>
      <c r="AC20" s="454">
        <f t="shared" si="18"/>
        <v>123.64734808047608</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168.15014750500001</v>
      </c>
      <c r="V21" s="475">
        <f t="shared" si="11"/>
        <v>179.42540633500002</v>
      </c>
      <c r="W21" s="460">
        <f t="shared" si="12"/>
        <v>90.622346367999995</v>
      </c>
      <c r="X21" s="476">
        <f t="shared" si="13"/>
        <v>33.6571499</v>
      </c>
      <c r="Y21" s="476">
        <f t="shared" si="14"/>
        <v>2.3344711650000001</v>
      </c>
      <c r="Z21" s="478">
        <f t="shared" si="15"/>
        <v>3.387280428</v>
      </c>
      <c r="AA21" s="465">
        <f t="shared" si="16"/>
        <v>477.57680170099997</v>
      </c>
      <c r="AB21" s="429">
        <f t="shared" si="17"/>
        <v>3.5600208848378681E-2</v>
      </c>
      <c r="AC21" s="454">
        <f t="shared" si="18"/>
        <v>126.31395745039255</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2451.492042241</v>
      </c>
      <c r="V23" s="475">
        <f t="shared" si="11"/>
        <v>4802.14854182</v>
      </c>
      <c r="W23" s="460">
        <f t="shared" si="12"/>
        <v>2616.2343991900002</v>
      </c>
      <c r="X23" s="476">
        <f t="shared" si="13"/>
        <v>981.28057719999993</v>
      </c>
      <c r="Y23" s="476">
        <f t="shared" si="14"/>
        <v>122.96660530499999</v>
      </c>
      <c r="Z23" s="478">
        <f t="shared" si="15"/>
        <v>84.235478012000002</v>
      </c>
      <c r="AA23" s="465">
        <f t="shared" si="16"/>
        <v>11058.357643768</v>
      </c>
      <c r="AB23" s="429">
        <f t="shared" si="17"/>
        <v>0.82432781541319422</v>
      </c>
      <c r="AC23" s="454">
        <f t="shared" si="18"/>
        <v>94.675704807191906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58.133702579000001</v>
      </c>
      <c r="V24" s="475">
        <f t="shared" si="11"/>
        <v>138.45705563199999</v>
      </c>
      <c r="W24" s="460">
        <f t="shared" si="12"/>
        <v>60.465026135999999</v>
      </c>
      <c r="X24" s="476">
        <f t="shared" si="13"/>
        <v>19.1905395</v>
      </c>
      <c r="Y24" s="476">
        <f t="shared" si="14"/>
        <v>2.0024412300000001</v>
      </c>
      <c r="Z24" s="478">
        <f t="shared" si="15"/>
        <v>1.131639222</v>
      </c>
      <c r="AA24" s="465">
        <f t="shared" si="16"/>
        <v>279.38040429899996</v>
      </c>
      <c r="AB24" s="429">
        <f t="shared" si="17"/>
        <v>2.0825971248527763E-2</v>
      </c>
      <c r="AC24" s="454">
        <f t="shared" si="18"/>
        <v>118.50914262800372</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260.89685573200001</v>
      </c>
      <c r="V25" s="475">
        <f t="shared" si="11"/>
        <v>575.15522329999999</v>
      </c>
      <c r="W25" s="460">
        <f t="shared" si="12"/>
        <v>332.82247329199998</v>
      </c>
      <c r="X25" s="476">
        <f t="shared" si="13"/>
        <v>75.840217199999998</v>
      </c>
      <c r="Y25" s="476">
        <f t="shared" si="14"/>
        <v>6.9123468150000003</v>
      </c>
      <c r="Z25" s="478">
        <f t="shared" si="15"/>
        <v>7.4182084899999996</v>
      </c>
      <c r="AA25" s="465">
        <f t="shared" si="16"/>
        <v>1259.0453248290003</v>
      </c>
      <c r="AB25" s="429">
        <f t="shared" si="17"/>
        <v>9.3853546390533005E-2</v>
      </c>
      <c r="AC25" s="454">
        <f t="shared" si="18"/>
        <v>128.30392887834398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171.96765968</v>
      </c>
      <c r="V26" s="475">
        <f t="shared" si="11"/>
        <v>312.73430762700002</v>
      </c>
      <c r="W26" s="460">
        <f t="shared" si="12"/>
        <v>197.377694222</v>
      </c>
      <c r="X26" s="476">
        <f t="shared" si="13"/>
        <v>17.296652999999999</v>
      </c>
      <c r="Y26" s="476">
        <f t="shared" si="14"/>
        <v>2.2497891750000001</v>
      </c>
      <c r="Z26" s="478">
        <f t="shared" si="15"/>
        <v>4.8518334899999997</v>
      </c>
      <c r="AA26" s="465">
        <f t="shared" si="16"/>
        <v>706.47793719400011</v>
      </c>
      <c r="AB26" s="429">
        <f t="shared" si="17"/>
        <v>5.2663282683115924E-2</v>
      </c>
      <c r="AC26" s="454">
        <f t="shared" si="18"/>
        <v>167.24421212982065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28.509736797000002</v>
      </c>
      <c r="V27" s="475">
        <f t="shared" si="11"/>
        <v>44.504865748</v>
      </c>
      <c r="W27" s="460">
        <f t="shared" si="12"/>
        <v>31.100410397999998</v>
      </c>
      <c r="X27" s="476">
        <f t="shared" si="13"/>
        <v>6.3920119999999994</v>
      </c>
      <c r="Y27" s="476">
        <f t="shared" si="14"/>
        <v>0.86881747499999995</v>
      </c>
      <c r="Z27" s="478">
        <f t="shared" si="15"/>
        <v>0.36284078600000003</v>
      </c>
      <c r="AA27" s="465">
        <f t="shared" si="16"/>
        <v>111.738683204</v>
      </c>
      <c r="AB27" s="429">
        <f t="shared" si="17"/>
        <v>8.3293837647409608E-3</v>
      </c>
      <c r="AC27" s="454">
        <f t="shared" si="18"/>
        <v>117.26970670057032</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2383.0906557630001</v>
      </c>
      <c r="V29" s="475">
        <f t="shared" si="11"/>
        <v>4550.6192808370006</v>
      </c>
      <c r="W29" s="460">
        <f t="shared" si="12"/>
        <v>2452.4541314459998</v>
      </c>
      <c r="X29" s="476">
        <f t="shared" si="13"/>
        <v>927.80536419999999</v>
      </c>
      <c r="Y29" s="476">
        <f t="shared" si="14"/>
        <v>117.30271324499999</v>
      </c>
      <c r="Z29" s="478">
        <f t="shared" si="15"/>
        <v>75.654911612000006</v>
      </c>
      <c r="AA29" s="484">
        <f t="shared" si="16"/>
        <v>10506.927057103001</v>
      </c>
      <c r="AB29" s="485">
        <f t="shared" si="17"/>
        <v>0.78322229273969446</v>
      </c>
      <c r="AC29" s="454">
        <f t="shared" si="18"/>
        <v>94.762688572954076</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90.149724446000008</v>
      </c>
      <c r="V30" s="475">
        <f t="shared" si="11"/>
        <v>193.32367877199999</v>
      </c>
      <c r="W30" s="460">
        <f t="shared" si="12"/>
        <v>94.588022108000004</v>
      </c>
      <c r="X30" s="476">
        <f t="shared" si="13"/>
        <v>33.354649899999998</v>
      </c>
      <c r="Y30" s="476">
        <f t="shared" si="14"/>
        <v>3.0427837649999998</v>
      </c>
      <c r="Z30" s="478">
        <f t="shared" si="15"/>
        <v>4.7952645579999995</v>
      </c>
      <c r="AA30" s="484">
        <f t="shared" si="16"/>
        <v>419.25412354899998</v>
      </c>
      <c r="AB30" s="429">
        <f t="shared" si="17"/>
        <v>3.1252636865374578E-2</v>
      </c>
      <c r="AC30" s="454">
        <f t="shared" si="18"/>
        <v>111.1470650816774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152.76086366199999</v>
      </c>
      <c r="V31" s="475">
        <f t="shared" si="11"/>
        <v>381.57764886500001</v>
      </c>
      <c r="W31" s="460">
        <f t="shared" si="12"/>
        <v>203.49982291599997</v>
      </c>
      <c r="X31" s="476">
        <f t="shared" si="13"/>
        <v>45.707295700000003</v>
      </c>
      <c r="Y31" s="476">
        <f t="shared" si="14"/>
        <v>4.2815656349999998</v>
      </c>
      <c r="Z31" s="478">
        <f t="shared" si="15"/>
        <v>6.6426868619999997</v>
      </c>
      <c r="AA31" s="484">
        <f t="shared" si="16"/>
        <v>794.46988364000003</v>
      </c>
      <c r="AB31" s="429">
        <f t="shared" si="17"/>
        <v>5.9222503439433472E-2</v>
      </c>
      <c r="AC31" s="454">
        <f t="shared" si="18"/>
        <v>130.42770221649016</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79.927223514999994</v>
      </c>
      <c r="V32" s="475">
        <f t="shared" si="11"/>
        <v>124.373202268</v>
      </c>
      <c r="W32" s="460">
        <f t="shared" si="12"/>
        <v>94.159961745999993</v>
      </c>
      <c r="X32" s="476">
        <f t="shared" si="13"/>
        <v>10.239342299999999</v>
      </c>
      <c r="Y32" s="476">
        <f t="shared" si="14"/>
        <v>1.54356246</v>
      </c>
      <c r="Z32" s="478">
        <f t="shared" si="15"/>
        <v>1.562746612</v>
      </c>
      <c r="AA32" s="484">
        <f t="shared" si="16"/>
        <v>311.80603890099991</v>
      </c>
      <c r="AB32" s="429">
        <f t="shared" si="17"/>
        <v>2.3243088997465518E-2</v>
      </c>
      <c r="AC32" s="454">
        <f t="shared" si="18"/>
        <v>144.88762111385398</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10.318253289999999</v>
      </c>
      <c r="V33" s="475">
        <f t="shared" si="11"/>
        <v>17.629095687</v>
      </c>
      <c r="W33" s="460">
        <f t="shared" si="12"/>
        <v>43.175317147999998</v>
      </c>
      <c r="X33" s="476">
        <f t="shared" si="13"/>
        <v>14.343406</v>
      </c>
      <c r="Y33" s="476">
        <f t="shared" si="14"/>
        <v>1.8245403899999999</v>
      </c>
      <c r="Z33" s="478">
        <f t="shared" si="15"/>
        <v>2.4386356259999999</v>
      </c>
      <c r="AA33" s="484">
        <f t="shared" si="16"/>
        <v>89.729248140999999</v>
      </c>
      <c r="AB33" s="429">
        <f t="shared" si="17"/>
        <v>6.6887251689153934E-3</v>
      </c>
      <c r="AC33" s="454">
        <f t="shared" si="18"/>
        <v>58.948476575395489</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942.27042549299995</v>
      </c>
      <c r="V35" s="475">
        <f t="shared" si="11"/>
        <v>1872.3478259360002</v>
      </c>
      <c r="W35" s="460">
        <f t="shared" si="12"/>
        <v>1075.8163623639998</v>
      </c>
      <c r="X35" s="476">
        <f t="shared" si="13"/>
        <v>418.16312999999997</v>
      </c>
      <c r="Y35" s="476">
        <f t="shared" si="14"/>
        <v>54.616487220000003</v>
      </c>
      <c r="Z35" s="478">
        <f t="shared" si="15"/>
        <v>42.504128309999999</v>
      </c>
      <c r="AA35" s="484">
        <f t="shared" si="16"/>
        <v>4405.7183593230002</v>
      </c>
      <c r="AB35" s="429">
        <f t="shared" si="17"/>
        <v>0.32841732085896386</v>
      </c>
      <c r="AC35" s="454">
        <f t="shared" si="18"/>
        <v>88.966675108437187</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13.264653410000001</v>
      </c>
      <c r="V36" s="475">
        <f t="shared" si="11"/>
        <v>6.143698316</v>
      </c>
      <c r="W36" s="460">
        <f t="shared" si="12"/>
        <v>8.44219455</v>
      </c>
      <c r="X36" s="476">
        <f t="shared" si="13"/>
        <v>5.1343643999999999</v>
      </c>
      <c r="Y36" s="476">
        <f t="shared" si="14"/>
        <v>0.904570875</v>
      </c>
      <c r="Z36" s="478">
        <f t="shared" si="15"/>
        <v>0.15407658000000002</v>
      </c>
      <c r="AA36" s="465">
        <f t="shared" si="16"/>
        <v>34.043558130999998</v>
      </c>
      <c r="AB36" s="429">
        <f t="shared" si="17"/>
        <v>2.5377233045844202E-3</v>
      </c>
      <c r="AC36" s="454">
        <f t="shared" si="18"/>
        <v>55.634683334819435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8.3304225519999999</v>
      </c>
      <c r="V37" s="475">
        <f t="shared" si="11"/>
        <v>19.988849468000002</v>
      </c>
      <c r="W37" s="460">
        <f t="shared" si="12"/>
        <v>13.800190862000001</v>
      </c>
      <c r="X37" s="476">
        <f t="shared" si="13"/>
        <v>2.7732562000000001</v>
      </c>
      <c r="Y37" s="476">
        <f t="shared" si="14"/>
        <v>0.49265360999999996</v>
      </c>
      <c r="Z37" s="478">
        <f t="shared" si="15"/>
        <v>0.13418581400000001</v>
      </c>
      <c r="AA37" s="465">
        <f t="shared" si="16"/>
        <v>45.519558505999996</v>
      </c>
      <c r="AB37" s="429">
        <f t="shared" si="17"/>
        <v>3.3931836381662314E-3</v>
      </c>
      <c r="AC37" s="454">
        <f t="shared" si="18"/>
        <v>103.7885720125834</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311.52346522099998</v>
      </c>
      <c r="V38" s="475">
        <f t="shared" si="11"/>
        <v>604.52976105200003</v>
      </c>
      <c r="W38" s="460">
        <f t="shared" si="12"/>
        <v>236.87546258399999</v>
      </c>
      <c r="X38" s="476">
        <f t="shared" si="13"/>
        <v>40.671745399999999</v>
      </c>
      <c r="Y38" s="476">
        <f t="shared" si="14"/>
        <v>1.937545785</v>
      </c>
      <c r="Z38" s="478">
        <f t="shared" si="15"/>
        <v>0.88549467999999987</v>
      </c>
      <c r="AA38" s="465">
        <f t="shared" si="16"/>
        <v>1196.423474722</v>
      </c>
      <c r="AB38" s="429">
        <f t="shared" si="17"/>
        <v>8.9185499420201264E-2</v>
      </c>
      <c r="AC38" s="454">
        <f t="shared" si="18"/>
        <v>184.77441563616196</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22.532735446</v>
      </c>
      <c r="V39" s="475">
        <f t="shared" si="11"/>
        <v>70.136194093</v>
      </c>
      <c r="W39" s="460">
        <f t="shared" si="12"/>
        <v>93.982153452000006</v>
      </c>
      <c r="X39" s="476">
        <f t="shared" si="13"/>
        <v>16.783351200000002</v>
      </c>
      <c r="Y39" s="476">
        <f t="shared" si="14"/>
        <v>2.4527187450000003</v>
      </c>
      <c r="Z39" s="478">
        <f t="shared" si="15"/>
        <v>0.30277374399999996</v>
      </c>
      <c r="AA39" s="465">
        <f t="shared" si="16"/>
        <v>206.18992668000001</v>
      </c>
      <c r="AB39" s="429">
        <f t="shared" si="17"/>
        <v>1.537010262243757E-2</v>
      </c>
      <c r="AC39" s="454">
        <f t="shared" si="18"/>
        <v>90.645679914903639</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9.5075476070000011</v>
      </c>
      <c r="V40" s="475">
        <f t="shared" si="11"/>
        <v>20.362877346000001</v>
      </c>
      <c r="W40" s="460">
        <f t="shared" si="12"/>
        <v>27.731368537999998</v>
      </c>
      <c r="X40" s="476">
        <f t="shared" si="13"/>
        <v>7.1016582999999995</v>
      </c>
      <c r="Y40" s="476">
        <f t="shared" si="14"/>
        <v>0.96461455499999993</v>
      </c>
      <c r="Z40" s="478">
        <f t="shared" si="15"/>
        <v>0.63213008599999998</v>
      </c>
      <c r="AA40" s="465">
        <f t="shared" si="16"/>
        <v>66.300196432000007</v>
      </c>
      <c r="AB40" s="429">
        <f t="shared" si="17"/>
        <v>4.9422434910175181E-3</v>
      </c>
      <c r="AC40" s="454">
        <f t="shared" si="18"/>
        <v>77.954252423078003</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32.847111581</v>
      </c>
      <c r="V41" s="475">
        <f t="shared" si="11"/>
        <v>57.570423133999995</v>
      </c>
      <c r="W41" s="460">
        <f t="shared" si="12"/>
        <v>52.522940685999998</v>
      </c>
      <c r="X41" s="476">
        <f t="shared" si="13"/>
        <v>6.9066162000000002</v>
      </c>
      <c r="Y41" s="476">
        <f t="shared" si="14"/>
        <v>0.98782564500000003</v>
      </c>
      <c r="Z41" s="478">
        <f t="shared" si="15"/>
        <v>0.22398272400000002</v>
      </c>
      <c r="AA41" s="465">
        <f t="shared" si="16"/>
        <v>151.05889996999997</v>
      </c>
      <c r="AB41" s="429">
        <f t="shared" si="17"/>
        <v>1.1260447258292953E-2</v>
      </c>
      <c r="AC41" s="454">
        <f t="shared" si="18"/>
        <v>126.85787834909551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1630.7236386899999</v>
      </c>
      <c r="V42" s="475">
        <f t="shared" si="11"/>
        <v>3221.9203706550002</v>
      </c>
      <c r="W42" s="460">
        <f t="shared" si="12"/>
        <v>1728.8293269640001</v>
      </c>
      <c r="X42" s="476">
        <f t="shared" si="13"/>
        <v>602.46587939999995</v>
      </c>
      <c r="Y42" s="476">
        <f t="shared" si="14"/>
        <v>72.643583564999986</v>
      </c>
      <c r="Z42" s="478">
        <f t="shared" si="15"/>
        <v>53.163228159999996</v>
      </c>
      <c r="AA42" s="465">
        <f t="shared" si="16"/>
        <v>7309.7460274339992</v>
      </c>
      <c r="AB42" s="429">
        <f t="shared" si="17"/>
        <v>0.54489347949563915</v>
      </c>
      <c r="AC42" s="454">
        <f t="shared" si="18"/>
        <v>100.42583129996368</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256.82653225399997</v>
      </c>
      <c r="V45" s="475">
        <f t="shared" si="11"/>
        <v>583.43652329899999</v>
      </c>
      <c r="W45" s="460">
        <f t="shared" si="12"/>
        <v>464.578778564</v>
      </c>
      <c r="X45" s="476">
        <f t="shared" si="13"/>
        <v>371.55616300000003</v>
      </c>
      <c r="Y45" s="476">
        <f t="shared" si="14"/>
        <v>59.554221030000001</v>
      </c>
      <c r="Z45" s="478">
        <f t="shared" si="15"/>
        <v>28.079656191999998</v>
      </c>
      <c r="AA45" s="465">
        <f t="shared" si="16"/>
        <v>1764.0318743389998</v>
      </c>
      <c r="AB45" s="429">
        <f t="shared" si="17"/>
        <v>0.13149697162422661</v>
      </c>
      <c r="AC45" s="454">
        <f t="shared" si="18"/>
        <v>45.008325605787867</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925.48754359300005</v>
      </c>
      <c r="V46" s="475">
        <f t="shared" si="11"/>
        <v>1235.8691915499999</v>
      </c>
      <c r="W46" s="460">
        <f t="shared" si="12"/>
        <v>746.80265780800005</v>
      </c>
      <c r="X46" s="476">
        <f t="shared" si="13"/>
        <v>182.9073191</v>
      </c>
      <c r="Y46" s="476">
        <f t="shared" si="14"/>
        <v>14.06815209</v>
      </c>
      <c r="Z46" s="478">
        <f t="shared" si="15"/>
        <v>31.639964048</v>
      </c>
      <c r="AA46" s="465">
        <f t="shared" si="16"/>
        <v>3136.7748281889994</v>
      </c>
      <c r="AB46" s="429">
        <f t="shared" si="17"/>
        <v>0.23382592830331714</v>
      </c>
      <c r="AC46" s="454">
        <f t="shared" si="18"/>
        <v>133.06883564959239</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1</v>
      </c>
      <c r="T47" s="449" t="str">
        <f t="shared" si="9"/>
        <v>Semi-detached house</v>
      </c>
      <c r="U47" s="450">
        <f t="shared" si="10"/>
        <v>925.23518685299996</v>
      </c>
      <c r="V47" s="450">
        <f t="shared" si="11"/>
        <v>1937.2266866189998</v>
      </c>
      <c r="W47" s="451">
        <f t="shared" si="12"/>
        <v>1100.160196824</v>
      </c>
      <c r="X47" s="456">
        <f t="shared" si="13"/>
        <v>381.8204819</v>
      </c>
      <c r="Y47" s="456">
        <f t="shared" si="14"/>
        <v>42.989485454999993</v>
      </c>
      <c r="Z47" s="487">
        <f t="shared" si="15"/>
        <v>23.213363684000001</v>
      </c>
      <c r="AA47" s="457">
        <f t="shared" si="16"/>
        <v>4410.6454013350003</v>
      </c>
      <c r="AB47" s="453">
        <f t="shared" si="17"/>
        <v>0.3287845994286247</v>
      </c>
      <c r="AC47" s="454">
        <f t="shared" si="18"/>
        <v>99.838630710271758</v>
      </c>
      <c r="AD47" s="431" t="str">
        <f>VLOOKUP(1,$S$47:$T$51,2,FALSE)</f>
        <v>Semi-detached house</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2</v>
      </c>
      <c r="T48" s="441" t="str">
        <f t="shared" si="9"/>
        <v>Terraced house</v>
      </c>
      <c r="U48" s="459">
        <f t="shared" si="10"/>
        <v>863.45073730000001</v>
      </c>
      <c r="V48" s="459">
        <f t="shared" si="11"/>
        <v>2116.467598532</v>
      </c>
      <c r="W48" s="460">
        <f t="shared" si="12"/>
        <v>926.45837004199996</v>
      </c>
      <c r="X48" s="464">
        <f t="shared" si="13"/>
        <v>163.71603710000002</v>
      </c>
      <c r="Y48" s="464">
        <f t="shared" si="14"/>
        <v>18.388141560000001</v>
      </c>
      <c r="Z48" s="478">
        <f t="shared" si="15"/>
        <v>15.067016075999998</v>
      </c>
      <c r="AA48" s="465">
        <f t="shared" si="16"/>
        <v>4103.5479006099995</v>
      </c>
      <c r="AB48" s="462">
        <f t="shared" si="17"/>
        <v>0.30589250097726423</v>
      </c>
      <c r="AC48" s="454">
        <f t="shared" si="18"/>
        <v>150.83120191430939</v>
      </c>
      <c r="AD48" s="431" t="str">
        <f t="shared" ref="AD48:AD51" si="32">VLOOKUP(1,$S$47:$T$51,2,FALSE)</f>
        <v>Semi-detached house</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230.22144116600001</v>
      </c>
      <c r="V49" s="459">
        <f t="shared" si="11"/>
        <v>275.645325963</v>
      </c>
      <c r="W49" s="460">
        <f t="shared" si="12"/>
        <v>222.939761422</v>
      </c>
      <c r="X49" s="464">
        <f t="shared" si="13"/>
        <v>135.5377881</v>
      </c>
      <c r="Y49" s="464">
        <f t="shared" si="14"/>
        <v>7.4416876200000006</v>
      </c>
      <c r="Z49" s="478">
        <f t="shared" si="15"/>
        <v>8.3115224919999999</v>
      </c>
      <c r="AA49" s="465">
        <f t="shared" si="16"/>
        <v>880.09752676299991</v>
      </c>
      <c r="AB49" s="462">
        <f t="shared" si="17"/>
        <v>6.5605480936488991E-2</v>
      </c>
      <c r="AC49" s="454">
        <f t="shared" si="18"/>
        <v>83.665513658926443</v>
      </c>
      <c r="AD49" s="431" t="str">
        <f t="shared" si="32"/>
        <v>Semi-detached house</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Semi-detached house</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3</v>
      </c>
      <c r="T51" s="467" t="str">
        <f t="shared" si="9"/>
        <v>Owned outright</v>
      </c>
      <c r="U51" s="468">
        <f t="shared" si="10"/>
        <v>609.67858319000004</v>
      </c>
      <c r="V51" s="468">
        <f t="shared" si="11"/>
        <v>1695.983761962</v>
      </c>
      <c r="W51" s="469">
        <f t="shared" si="12"/>
        <v>1152.8186057160001</v>
      </c>
      <c r="X51" s="473">
        <f t="shared" si="13"/>
        <v>524.44154730000002</v>
      </c>
      <c r="Y51" s="473">
        <f t="shared" si="14"/>
        <v>69.072128594999995</v>
      </c>
      <c r="Z51" s="488">
        <f t="shared" si="15"/>
        <v>28.240511922000003</v>
      </c>
      <c r="AA51" s="489">
        <f t="shared" si="16"/>
        <v>4080.235138685</v>
      </c>
      <c r="AB51" s="490">
        <f t="shared" si="17"/>
        <v>0.30415468793775624</v>
      </c>
      <c r="AC51" s="454">
        <f t="shared" si="18"/>
        <v>72.298869011989225</v>
      </c>
      <c r="AD51" s="431" t="str">
        <f t="shared" si="32"/>
        <v>Semi-detached house</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500.62403813700001</v>
      </c>
      <c r="V52" s="475">
        <f t="shared" si="11"/>
        <v>1423.191474796</v>
      </c>
      <c r="W52" s="460">
        <f t="shared" si="12"/>
        <v>879.63090298000009</v>
      </c>
      <c r="X52" s="476">
        <f t="shared" si="13"/>
        <v>316.58268510000005</v>
      </c>
      <c r="Y52" s="476">
        <f t="shared" si="14"/>
        <v>41.386783815000001</v>
      </c>
      <c r="Z52" s="478">
        <f t="shared" si="15"/>
        <v>26.385394756</v>
      </c>
      <c r="AA52" s="465">
        <f t="shared" si="16"/>
        <v>3187.8012795840004</v>
      </c>
      <c r="AB52" s="429">
        <f t="shared" si="17"/>
        <v>0.2376296145795006</v>
      </c>
      <c r="AC52" s="454">
        <f t="shared" si="18"/>
        <v>86.389838740382913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85.995559348</v>
      </c>
      <c r="V53" s="450">
        <f t="shared" si="11"/>
        <v>160.49311544</v>
      </c>
      <c r="W53" s="451">
        <f t="shared" si="12"/>
        <v>106.38883215799999</v>
      </c>
      <c r="X53" s="456">
        <f t="shared" si="13"/>
        <v>27.476840599999999</v>
      </c>
      <c r="Y53" s="456">
        <f t="shared" si="14"/>
        <v>2.9487574799999998</v>
      </c>
      <c r="Z53" s="487">
        <f t="shared" si="15"/>
        <v>6.9011629399999999</v>
      </c>
      <c r="AA53" s="457">
        <f t="shared" si="16"/>
        <v>390.20426796599997</v>
      </c>
      <c r="AB53" s="453">
        <f t="shared" si="17"/>
        <v>2.9087161234886319E-2</v>
      </c>
      <c r="AC53" s="454">
        <f t="shared" si="18"/>
        <v>110.18633011823906</v>
      </c>
      <c r="AD53" s="431" t="str">
        <f>VLOOKUP(1,$S$53:$T$57,2,FALSE)</f>
        <v>Social renting</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2</v>
      </c>
      <c r="T54" s="441" t="str">
        <f t="shared" si="9"/>
        <v>Privately rented</v>
      </c>
      <c r="U54" s="459">
        <f t="shared" si="10"/>
        <v>450.53034583100003</v>
      </c>
      <c r="V54" s="459">
        <f t="shared" si="11"/>
        <v>1096.2255373790001</v>
      </c>
      <c r="W54" s="460">
        <f t="shared" si="12"/>
        <v>717.44451483199998</v>
      </c>
      <c r="X54" s="464">
        <f t="shared" si="13"/>
        <v>188.10080409999998</v>
      </c>
      <c r="Y54" s="464">
        <f t="shared" si="14"/>
        <v>16.91418672</v>
      </c>
      <c r="Z54" s="478">
        <f t="shared" si="15"/>
        <v>25.326658811999998</v>
      </c>
      <c r="AA54" s="465">
        <f t="shared" si="16"/>
        <v>2494.5420476740001</v>
      </c>
      <c r="AB54" s="462">
        <f t="shared" si="17"/>
        <v>0.18595169941662318</v>
      </c>
      <c r="AC54" s="454">
        <f t="shared" si="18"/>
        <v>113.19798491020001</v>
      </c>
      <c r="AD54" s="431" t="str">
        <f t="shared" ref="AD54" si="35">VLOOKUP(1,$S$53:$T$57,2,FALSE)</f>
        <v>Social renting</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1</v>
      </c>
      <c r="T55" s="441" t="str">
        <f t="shared" si="9"/>
        <v>Social renting</v>
      </c>
      <c r="U55" s="459">
        <f t="shared" si="10"/>
        <v>1324.1714734940001</v>
      </c>
      <c r="V55" s="459">
        <f t="shared" si="11"/>
        <v>1497.106110423</v>
      </c>
      <c r="W55" s="460">
        <f t="shared" si="12"/>
        <v>381.71714107599996</v>
      </c>
      <c r="X55" s="464">
        <f t="shared" si="13"/>
        <v>43.398122900000004</v>
      </c>
      <c r="Y55" s="464">
        <f t="shared" si="14"/>
        <v>4.6781433899999998</v>
      </c>
      <c r="Z55" s="478">
        <f t="shared" si="15"/>
        <v>11.146271472</v>
      </c>
      <c r="AA55" s="465">
        <f t="shared" si="16"/>
        <v>3262.2172627550003</v>
      </c>
      <c r="AB55" s="462">
        <f t="shared" si="17"/>
        <v>0.24317683658255687</v>
      </c>
      <c r="AC55" s="454">
        <f t="shared" si="18"/>
        <v>214.11461139352261</v>
      </c>
      <c r="AD55" s="431" t="str">
        <f>VLOOKUP(1,$S$53:$T$57,2,FALSE)</f>
        <v>Social renting</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Social renting</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3</v>
      </c>
      <c r="T57" s="467" t="str">
        <f t="shared" si="9"/>
        <v>Number of beds: 1</v>
      </c>
      <c r="U57" s="468">
        <f t="shared" si="10"/>
        <v>596.51396335000004</v>
      </c>
      <c r="V57" s="468">
        <f t="shared" si="11"/>
        <v>654.42056716399998</v>
      </c>
      <c r="W57" s="469">
        <f t="shared" si="12"/>
        <v>397.80305880399999</v>
      </c>
      <c r="X57" s="473">
        <f t="shared" si="13"/>
        <v>83.639877200000001</v>
      </c>
      <c r="Y57" s="473">
        <f t="shared" si="14"/>
        <v>6.1191360899999996</v>
      </c>
      <c r="Z57" s="488">
        <f t="shared" si="15"/>
        <v>18.442516609999998</v>
      </c>
      <c r="AA57" s="474">
        <f t="shared" si="16"/>
        <v>1756.9391192180001</v>
      </c>
      <c r="AB57" s="490">
        <f t="shared" si="17"/>
        <v>0.13096825338934029</v>
      </c>
      <c r="AC57" s="454">
        <f t="shared" si="18"/>
        <v>145.64428525161776</v>
      </c>
      <c r="AD57" s="431" t="str">
        <f>VLOOKUP(1,$S$53:$T$57,2,FALSE)</f>
        <v>Social renting</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919.78964392399996</v>
      </c>
      <c r="V58" s="475">
        <f t="shared" si="11"/>
        <v>1876.1271542930001</v>
      </c>
      <c r="W58" s="460">
        <f t="shared" si="12"/>
        <v>1023.128866518</v>
      </c>
      <c r="X58" s="476">
        <f t="shared" si="13"/>
        <v>228.9614569</v>
      </c>
      <c r="Y58" s="476">
        <f t="shared" si="14"/>
        <v>17.883614295000001</v>
      </c>
      <c r="Z58" s="478">
        <f t="shared" si="15"/>
        <v>19.073049198</v>
      </c>
      <c r="AA58" s="465">
        <f t="shared" si="16"/>
        <v>4084.9637851279999</v>
      </c>
      <c r="AB58" s="429">
        <f t="shared" si="17"/>
        <v>0.3045071774228848</v>
      </c>
      <c r="AC58" s="454">
        <f t="shared" si="18"/>
        <v>138.02846384887431</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1231.4366344120001</v>
      </c>
      <c r="V59" s="475">
        <f t="shared" si="11"/>
        <v>2630.955818337</v>
      </c>
      <c r="W59" s="460">
        <f t="shared" si="12"/>
        <v>1428.4910460359999</v>
      </c>
      <c r="X59" s="476">
        <f t="shared" si="13"/>
        <v>523.43463589999999</v>
      </c>
      <c r="Y59" s="476">
        <f t="shared" si="14"/>
        <v>53.986354065</v>
      </c>
      <c r="Z59" s="478">
        <f t="shared" si="15"/>
        <v>27.330602698</v>
      </c>
      <c r="AA59" s="465">
        <f t="shared" si="16"/>
        <v>5895.6350914479999</v>
      </c>
      <c r="AB59" s="429">
        <f t="shared" si="17"/>
        <v>0.43948081188579946</v>
      </c>
      <c r="AC59" s="454">
        <f t="shared" si="18"/>
        <v>101.46700244672301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171.77343352600002</v>
      </c>
      <c r="V60" s="475">
        <f t="shared" si="11"/>
        <v>577.299784488</v>
      </c>
      <c r="W60" s="460">
        <f t="shared" si="12"/>
        <v>285.79533172199996</v>
      </c>
      <c r="X60" s="476">
        <f t="shared" si="13"/>
        <v>220.50605279999999</v>
      </c>
      <c r="Y60" s="476">
        <f t="shared" si="14"/>
        <v>43.797668895000001</v>
      </c>
      <c r="Z60" s="478">
        <f t="shared" si="15"/>
        <v>21.598832892000001</v>
      </c>
      <c r="AA60" s="465">
        <f t="shared" si="16"/>
        <v>1320.7711043229999</v>
      </c>
      <c r="AB60" s="429">
        <f t="shared" si="17"/>
        <v>9.8454797191427496E-2</v>
      </c>
      <c r="AC60" s="454">
        <f t="shared" si="18"/>
        <v>48.969475483241645</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51.486327758999998</v>
      </c>
      <c r="V61" s="475">
        <f t="shared" si="11"/>
        <v>134.19667571799999</v>
      </c>
      <c r="W61" s="460">
        <f t="shared" si="12"/>
        <v>102.78169692</v>
      </c>
      <c r="X61" s="476">
        <f t="shared" si="13"/>
        <v>43.457978300000001</v>
      </c>
      <c r="Y61" s="476">
        <f t="shared" si="14"/>
        <v>13.213226655</v>
      </c>
      <c r="Z61" s="478">
        <f t="shared" si="15"/>
        <v>11.554998602</v>
      </c>
      <c r="AA61" s="465">
        <f t="shared" si="16"/>
        <v>356.69090395400002</v>
      </c>
      <c r="AB61" s="429">
        <f t="shared" si="17"/>
        <v>2.6588960414014165E-2</v>
      </c>
      <c r="AC61" s="454">
        <f t="shared" si="18"/>
        <v>48.094764198684373</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1178.4700890910001</v>
      </c>
      <c r="V63" s="475">
        <f t="shared" si="11"/>
        <v>713.47829818299999</v>
      </c>
      <c r="W63" s="460">
        <f t="shared" si="12"/>
        <v>137.21919983199999</v>
      </c>
      <c r="X63" s="476">
        <f t="shared" si="13"/>
        <v>7.5566776999999998</v>
      </c>
      <c r="Y63" s="476">
        <f t="shared" si="14"/>
        <v>0.25535344500000001</v>
      </c>
      <c r="Z63" s="478">
        <f t="shared" si="15"/>
        <v>6.1939985660000003</v>
      </c>
      <c r="AA63" s="465">
        <f t="shared" si="16"/>
        <v>2043.173616817</v>
      </c>
      <c r="AB63" s="429">
        <f t="shared" si="17"/>
        <v>0.15230515220402535</v>
      </c>
      <c r="AC63" s="454">
        <f t="shared" si="18"/>
        <v>249.88185168386354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1175.5295685799999</v>
      </c>
      <c r="V64" s="475">
        <f t="shared" si="11"/>
        <v>1861.1657631419998</v>
      </c>
      <c r="W64" s="460">
        <f t="shared" si="12"/>
        <v>533.46371857200006</v>
      </c>
      <c r="X64" s="476">
        <f t="shared" si="13"/>
        <v>40.399520699999997</v>
      </c>
      <c r="Y64" s="476">
        <f t="shared" si="14"/>
        <v>0.96996176999999995</v>
      </c>
      <c r="Z64" s="478">
        <f t="shared" si="15"/>
        <v>11.772505192000001</v>
      </c>
      <c r="AA64" s="465">
        <f t="shared" si="16"/>
        <v>3623.3010379559996</v>
      </c>
      <c r="AB64" s="429">
        <f t="shared" si="17"/>
        <v>0.27009325664972045</v>
      </c>
      <c r="AC64" s="454">
        <f t="shared" si="18"/>
        <v>238.81888645972325</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2</v>
      </c>
      <c r="T65" s="449" t="str">
        <f t="shared" si="9"/>
        <v>House value 150k - 250k</v>
      </c>
      <c r="U65" s="450">
        <f t="shared" si="10"/>
        <v>435.81905012999999</v>
      </c>
      <c r="V65" s="450">
        <f t="shared" si="11"/>
        <v>1892.4948940239999</v>
      </c>
      <c r="W65" s="451">
        <f t="shared" si="12"/>
        <v>1042.5845611319999</v>
      </c>
      <c r="X65" s="456">
        <f t="shared" si="13"/>
        <v>230.2480961</v>
      </c>
      <c r="Y65" s="456">
        <f t="shared" si="14"/>
        <v>6.7077904949999994</v>
      </c>
      <c r="Z65" s="487">
        <f t="shared" si="15"/>
        <v>14.762037723999999</v>
      </c>
      <c r="AA65" s="457">
        <f t="shared" si="16"/>
        <v>3622.6164296050001</v>
      </c>
      <c r="AB65" s="453">
        <f t="shared" si="17"/>
        <v>0.27004222360081998</v>
      </c>
      <c r="AC65" s="454">
        <f t="shared" si="18"/>
        <v>151.40549964255919</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178.69315991600001</v>
      </c>
      <c r="V66" s="459">
        <f t="shared" si="11"/>
        <v>1376.0579775809999</v>
      </c>
      <c r="W66" s="460">
        <f t="shared" si="12"/>
        <v>1395.862072978</v>
      </c>
      <c r="X66" s="464">
        <f t="shared" si="13"/>
        <v>685.53084050000007</v>
      </c>
      <c r="Y66" s="464">
        <f t="shared" si="14"/>
        <v>65.086529400000003</v>
      </c>
      <c r="Z66" s="478">
        <f t="shared" si="15"/>
        <v>41.697138882000004</v>
      </c>
      <c r="AA66" s="465">
        <f t="shared" si="16"/>
        <v>3742.9277192570003</v>
      </c>
      <c r="AB66" s="462">
        <f t="shared" si="17"/>
        <v>0.27901063878173687</v>
      </c>
      <c r="AC66" s="454">
        <f t="shared" si="18"/>
        <v>62.525401352570896</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4</v>
      </c>
      <c r="T67" s="441" t="str">
        <f t="shared" si="9"/>
        <v>House value 500k - 750k</v>
      </c>
      <c r="U67" s="459">
        <f t="shared" si="10"/>
        <v>2.1488411119999999</v>
      </c>
      <c r="V67" s="459">
        <f t="shared" si="11"/>
        <v>27.199789343999999</v>
      </c>
      <c r="W67" s="460">
        <f t="shared" si="12"/>
        <v>116.27087140600001</v>
      </c>
      <c r="X67" s="464">
        <f t="shared" si="13"/>
        <v>114.2818039</v>
      </c>
      <c r="Y67" s="464">
        <f t="shared" si="14"/>
        <v>38.787988994999999</v>
      </c>
      <c r="Z67" s="478">
        <f t="shared" si="15"/>
        <v>14.996510858000001</v>
      </c>
      <c r="AA67" s="465">
        <f t="shared" si="16"/>
        <v>313.68580561499999</v>
      </c>
      <c r="AB67" s="462">
        <f t="shared" si="17"/>
        <v>2.3383213240029815E-2</v>
      </c>
      <c r="AC67" s="454">
        <f t="shared" si="18"/>
        <v>17.258790614615663</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1.1669885919999998</v>
      </c>
      <c r="W68" s="460">
        <f t="shared" si="12"/>
        <v>2.9969859460000001</v>
      </c>
      <c r="X68" s="464">
        <f t="shared" si="13"/>
        <v>6.1639149</v>
      </c>
      <c r="Y68" s="464">
        <f t="shared" si="14"/>
        <v>6.3895514850000001</v>
      </c>
      <c r="Z68" s="478">
        <f t="shared" si="15"/>
        <v>1.817166764</v>
      </c>
      <c r="AA68" s="465">
        <f t="shared" si="16"/>
        <v>18.534607686999998</v>
      </c>
      <c r="AB68" s="462">
        <f t="shared" si="17"/>
        <v>1.3816330739470739E-3</v>
      </c>
      <c r="AC68" s="454">
        <f t="shared" si="18"/>
        <v>7.6428096491850006</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0.339291171</v>
      </c>
      <c r="V69" s="459">
        <f t="shared" si="11"/>
        <v>1.436295007</v>
      </c>
      <c r="W69" s="460">
        <f t="shared" si="12"/>
        <v>9.6025901339999997</v>
      </c>
      <c r="X69" s="464">
        <f t="shared" si="13"/>
        <v>15.8191462</v>
      </c>
      <c r="Y69" s="464">
        <f t="shared" si="14"/>
        <v>16.802824545</v>
      </c>
      <c r="Z69" s="478">
        <f t="shared" si="15"/>
        <v>6.7606420140000001</v>
      </c>
      <c r="AA69" s="465">
        <f t="shared" si="16"/>
        <v>50.760789070999998</v>
      </c>
      <c r="AB69" s="462">
        <f t="shared" si="17"/>
        <v>3.7838828975773385E-3</v>
      </c>
      <c r="AC69" s="454">
        <f t="shared" si="18"/>
        <v>7.9164500917557499</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702.33198121999999</v>
      </c>
      <c r="V71" s="468">
        <f t="shared" si="11"/>
        <v>1413.6708837020001</v>
      </c>
      <c r="W71" s="469">
        <f t="shared" si="12"/>
        <v>768.29907277999996</v>
      </c>
      <c r="X71" s="473">
        <f t="shared" si="13"/>
        <v>238.96227190000002</v>
      </c>
      <c r="Y71" s="473">
        <f t="shared" si="14"/>
        <v>26.879755229999997</v>
      </c>
      <c r="Z71" s="488">
        <f t="shared" si="15"/>
        <v>41.575757551999999</v>
      </c>
      <c r="AA71" s="474">
        <f t="shared" si="16"/>
        <v>3191.7197223839999</v>
      </c>
      <c r="AB71" s="471">
        <f t="shared" si="17"/>
        <v>0.23792170871293328</v>
      </c>
      <c r="AC71" s="454">
        <f t="shared" si="18"/>
        <v>107.31176497306343</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762.772261243</v>
      </c>
      <c r="V74" s="475">
        <f t="shared" si="41"/>
        <v>1025.6264099340001</v>
      </c>
      <c r="W74" s="460">
        <f t="shared" si="42"/>
        <v>557.09435439000003</v>
      </c>
      <c r="X74" s="476">
        <f t="shared" si="43"/>
        <v>162.21879300000001</v>
      </c>
      <c r="Y74" s="476">
        <f t="shared" si="44"/>
        <v>13.22647785</v>
      </c>
      <c r="Z74" s="478">
        <f t="shared" si="45"/>
        <v>26.160346281999999</v>
      </c>
      <c r="AA74" s="465">
        <f t="shared" si="46"/>
        <v>2547.0986426989998</v>
      </c>
      <c r="AB74" s="429">
        <f t="shared" si="47"/>
        <v>0.18986944783443904</v>
      </c>
      <c r="AC74" s="454">
        <f t="shared" si="48"/>
        <v>127.03144849023951</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207.13463798799998</v>
      </c>
      <c r="V75" s="475">
        <f t="shared" si="41"/>
        <v>259.092610224</v>
      </c>
      <c r="W75" s="460">
        <f t="shared" si="42"/>
        <v>129.20197335400002</v>
      </c>
      <c r="X75" s="476">
        <f t="shared" si="43"/>
        <v>24.8737049</v>
      </c>
      <c r="Y75" s="476">
        <f t="shared" si="44"/>
        <v>2.44375812</v>
      </c>
      <c r="Z75" s="478">
        <f t="shared" si="45"/>
        <v>1.6238746019999999</v>
      </c>
      <c r="AA75" s="465">
        <f t="shared" si="46"/>
        <v>624.37055918800002</v>
      </c>
      <c r="AB75" s="429">
        <f t="shared" si="47"/>
        <v>4.6542717792620203E-2</v>
      </c>
      <c r="AC75" s="454">
        <f t="shared" si="48"/>
        <v>152.96282668387232</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507.66212619599997</v>
      </c>
      <c r="V76" s="475">
        <f t="shared" si="41"/>
        <v>1205.5360216269999</v>
      </c>
      <c r="W76" s="460">
        <f t="shared" si="42"/>
        <v>853.25021433399991</v>
      </c>
      <c r="X76" s="476">
        <f t="shared" si="43"/>
        <v>389.59867209999999</v>
      </c>
      <c r="Y76" s="476">
        <f t="shared" si="44"/>
        <v>49.745279519999997</v>
      </c>
      <c r="Z76" s="478">
        <f t="shared" si="45"/>
        <v>24.347963388</v>
      </c>
      <c r="AA76" s="465">
        <f t="shared" si="46"/>
        <v>3030.140277165</v>
      </c>
      <c r="AB76" s="429">
        <f t="shared" si="47"/>
        <v>0.2258770240152814</v>
      </c>
      <c r="AC76" s="454">
        <f t="shared" si="48"/>
        <v>72.960204562079056</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490.15525913199997</v>
      </c>
      <c r="V77" s="475">
        <f t="shared" si="41"/>
        <v>991.25319156499995</v>
      </c>
      <c r="W77" s="460">
        <f t="shared" si="42"/>
        <v>568.01125196199996</v>
      </c>
      <c r="X77" s="476">
        <f t="shared" si="43"/>
        <v>212.11143469999999</v>
      </c>
      <c r="Y77" s="476">
        <f t="shared" si="44"/>
        <v>28.158569324999998</v>
      </c>
      <c r="Z77" s="478">
        <f t="shared" si="45"/>
        <v>11.262214488</v>
      </c>
      <c r="AA77" s="465">
        <f t="shared" si="46"/>
        <v>2300.9519211719999</v>
      </c>
      <c r="AB77" s="429">
        <f t="shared" si="47"/>
        <v>0.17152082901021243</v>
      </c>
      <c r="AC77" s="454">
        <f t="shared" si="48"/>
        <v>90.744452535923728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1003.2757154410001</v>
      </c>
      <c r="V78" s="475">
        <f t="shared" si="41"/>
        <v>2391.49176665</v>
      </c>
      <c r="W78" s="460">
        <f t="shared" si="42"/>
        <v>1130.4422059600001</v>
      </c>
      <c r="X78" s="476">
        <f t="shared" si="43"/>
        <v>311.19739530000004</v>
      </c>
      <c r="Y78" s="476">
        <f t="shared" si="44"/>
        <v>41.42591505</v>
      </c>
      <c r="Z78" s="478">
        <f t="shared" si="45"/>
        <v>34.605601239999999</v>
      </c>
      <c r="AA78" s="465">
        <f t="shared" si="46"/>
        <v>4912.4385996410001</v>
      </c>
      <c r="AB78" s="429">
        <f t="shared" si="47"/>
        <v>0.36618998133738351</v>
      </c>
      <c r="AC78" s="454">
        <f t="shared" si="48"/>
        <v>113.89994156284324</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2571.5529776619996</v>
      </c>
      <c r="V80" s="475">
        <f t="shared" si="41"/>
        <v>5202.2524752170002</v>
      </c>
      <c r="W80" s="460">
        <f t="shared" si="42"/>
        <v>2820.0693615820001</v>
      </c>
      <c r="X80" s="476">
        <f t="shared" si="43"/>
        <v>985.71604890000003</v>
      </c>
      <c r="Y80" s="476">
        <f t="shared" si="44"/>
        <v>121.397958765</v>
      </c>
      <c r="Z80" s="478">
        <f t="shared" si="45"/>
        <v>92.196559167999993</v>
      </c>
      <c r="AA80" s="465">
        <f t="shared" si="46"/>
        <v>11793.185381293999</v>
      </c>
      <c r="AB80" s="429">
        <f t="shared" si="47"/>
        <v>0.87910438921311951</v>
      </c>
      <c r="AC80" s="454">
        <f t="shared" si="48"/>
        <v>98.761918390467628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317.304321152</v>
      </c>
      <c r="V81" s="475">
        <f t="shared" si="41"/>
        <v>500.95656351999997</v>
      </c>
      <c r="W81" s="460">
        <f t="shared" si="42"/>
        <v>327.701925996</v>
      </c>
      <c r="X81" s="476">
        <f t="shared" si="43"/>
        <v>83.871504200000004</v>
      </c>
      <c r="Y81" s="476">
        <f t="shared" si="44"/>
        <v>10.052614485000001</v>
      </c>
      <c r="Z81" s="478">
        <f t="shared" si="45"/>
        <v>5.2599355760000002</v>
      </c>
      <c r="AA81" s="465">
        <f t="shared" si="46"/>
        <v>1245.1468649290002</v>
      </c>
      <c r="AB81" s="429">
        <f t="shared" si="47"/>
        <v>9.2817507635408136E-2</v>
      </c>
      <c r="AC81" s="454">
        <f t="shared" si="48"/>
        <v>112.04463236686468</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82.142701185999996</v>
      </c>
      <c r="V82" s="475">
        <f t="shared" si="41"/>
        <v>169.79096126300001</v>
      </c>
      <c r="W82" s="460">
        <f t="shared" si="42"/>
        <v>90.228712422000001</v>
      </c>
      <c r="X82" s="476">
        <f t="shared" si="43"/>
        <v>30.412446900000003</v>
      </c>
      <c r="Y82" s="476">
        <f t="shared" si="44"/>
        <v>3.5494267500000003</v>
      </c>
      <c r="Z82" s="478">
        <f t="shared" si="45"/>
        <v>0.54350515799999999</v>
      </c>
      <c r="AA82" s="465">
        <f t="shared" si="46"/>
        <v>376.66775367900004</v>
      </c>
      <c r="AB82" s="429">
        <f t="shared" si="47"/>
        <v>2.8078103144166981E-2</v>
      </c>
      <c r="AC82" s="454">
        <f t="shared" si="48"/>
        <v>103.85689974820814</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2311.2763152090001</v>
      </c>
      <c r="V84" s="475">
        <f t="shared" si="41"/>
        <v>4404.8500406819994</v>
      </c>
      <c r="W84" s="460">
        <f t="shared" si="42"/>
        <v>2598.3742452659999</v>
      </c>
      <c r="X84" s="476">
        <f t="shared" si="43"/>
        <v>890.34242329999995</v>
      </c>
      <c r="Y84" s="476">
        <f t="shared" si="44"/>
        <v>107.84545929000001</v>
      </c>
      <c r="Z84" s="478">
        <f t="shared" si="45"/>
        <v>80.498515748000003</v>
      </c>
      <c r="AA84" s="465">
        <f t="shared" si="46"/>
        <v>10393.186999495001</v>
      </c>
      <c r="AB84" s="429">
        <f t="shared" si="47"/>
        <v>0.77474371967909061</v>
      </c>
      <c r="AC84" s="454">
        <f t="shared" si="48"/>
        <v>97.444919740246817</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359.50790498999999</v>
      </c>
      <c r="V85" s="475">
        <f t="shared" si="41"/>
        <v>771.29104129699988</v>
      </c>
      <c r="W85" s="460">
        <f t="shared" si="42"/>
        <v>380.48845931</v>
      </c>
      <c r="X85" s="476">
        <f t="shared" si="43"/>
        <v>121.67881770000001</v>
      </c>
      <c r="Y85" s="476">
        <f t="shared" si="44"/>
        <v>15.817126095000001</v>
      </c>
      <c r="Z85" s="478">
        <f t="shared" si="45"/>
        <v>8.0940457920000011</v>
      </c>
      <c r="AA85" s="484">
        <f t="shared" si="46"/>
        <v>1656.8773951840001</v>
      </c>
      <c r="AB85" s="485">
        <f t="shared" si="47"/>
        <v>0.12350931011434961</v>
      </c>
      <c r="AC85" s="454">
        <f t="shared" si="48"/>
        <v>105.72123201246643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300.215779801</v>
      </c>
      <c r="V86" s="475">
        <f t="shared" si="41"/>
        <v>696.85891802100002</v>
      </c>
      <c r="W86" s="460">
        <f t="shared" si="42"/>
        <v>259.13729866200003</v>
      </c>
      <c r="X86" s="476">
        <f t="shared" si="43"/>
        <v>87.978758999999997</v>
      </c>
      <c r="Y86" s="476">
        <f t="shared" si="44"/>
        <v>11.337414615</v>
      </c>
      <c r="Z86" s="478">
        <f t="shared" si="45"/>
        <v>9.4074383619999988</v>
      </c>
      <c r="AA86" s="465">
        <f t="shared" si="46"/>
        <v>1364.9356084609999</v>
      </c>
      <c r="AB86" s="429">
        <f t="shared" si="47"/>
        <v>0.10174697044062615</v>
      </c>
      <c r="AC86" s="454">
        <f t="shared" si="48"/>
        <v>115.46875372232905</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2085.1540875250003</v>
      </c>
      <c r="V88" s="475">
        <f t="shared" si="41"/>
        <v>3997.6306388969997</v>
      </c>
      <c r="W88" s="460">
        <f t="shared" si="42"/>
        <v>2319.554452756</v>
      </c>
      <c r="X88" s="476">
        <f t="shared" si="43"/>
        <v>822.40441909999993</v>
      </c>
      <c r="Y88" s="476">
        <f t="shared" si="44"/>
        <v>97.965104804999996</v>
      </c>
      <c r="Z88" s="478">
        <f t="shared" si="45"/>
        <v>63.193471025999997</v>
      </c>
      <c r="AA88" s="465">
        <f t="shared" si="46"/>
        <v>9385.9021741089982</v>
      </c>
      <c r="AB88" s="429">
        <f t="shared" si="47"/>
        <v>0.69965726232642556</v>
      </c>
      <c r="AC88" s="454">
        <f t="shared" si="48"/>
        <v>96.916093802289083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442.64748957400002</v>
      </c>
      <c r="V89" s="475">
        <f t="shared" si="41"/>
        <v>926.00621711500003</v>
      </c>
      <c r="W89" s="460">
        <f t="shared" si="42"/>
        <v>452.55234143600006</v>
      </c>
      <c r="X89" s="476">
        <f t="shared" si="43"/>
        <v>141.18326309999998</v>
      </c>
      <c r="Y89" s="476">
        <f t="shared" si="44"/>
        <v>17.980650539999999</v>
      </c>
      <c r="Z89" s="478">
        <f t="shared" si="45"/>
        <v>17.093951546</v>
      </c>
      <c r="AA89" s="465">
        <f t="shared" si="46"/>
        <v>1997.4639133109999</v>
      </c>
      <c r="AB89" s="429">
        <f t="shared" si="47"/>
        <v>0.1488977945069698</v>
      </c>
      <c r="AC89" s="454">
        <f t="shared" si="48"/>
        <v>108.10733753286472</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296.59311768999999</v>
      </c>
      <c r="V90" s="475">
        <f t="shared" si="41"/>
        <v>674.17277584299995</v>
      </c>
      <c r="W90" s="460">
        <f t="shared" si="42"/>
        <v>322.84506522999999</v>
      </c>
      <c r="X90" s="476">
        <f t="shared" si="43"/>
        <v>99.568850699999999</v>
      </c>
      <c r="Y90" s="476">
        <f t="shared" si="44"/>
        <v>13.279623975</v>
      </c>
      <c r="Z90" s="478">
        <f t="shared" si="45"/>
        <v>13.490652658000002</v>
      </c>
      <c r="AA90" s="465">
        <f t="shared" si="46"/>
        <v>1419.9500860959999</v>
      </c>
      <c r="AB90" s="429">
        <f t="shared" si="47"/>
        <v>0.10584793783794259</v>
      </c>
      <c r="AC90" s="454">
        <f t="shared" si="48"/>
        <v>106.95888122080224</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146.605305211</v>
      </c>
      <c r="V91" s="475">
        <f t="shared" si="41"/>
        <v>275.19036814499998</v>
      </c>
      <c r="W91" s="460">
        <f t="shared" si="42"/>
        <v>143.04814057799999</v>
      </c>
      <c r="X91" s="476">
        <f t="shared" si="43"/>
        <v>36.843467099999998</v>
      </c>
      <c r="Y91" s="476">
        <f t="shared" si="44"/>
        <v>5.77462068</v>
      </c>
      <c r="Z91" s="478">
        <f t="shared" si="45"/>
        <v>4.2219247700000002</v>
      </c>
      <c r="AA91" s="484">
        <f t="shared" si="46"/>
        <v>611.68382648399995</v>
      </c>
      <c r="AB91" s="485">
        <f t="shared" si="47"/>
        <v>4.5597005328661941E-2</v>
      </c>
      <c r="AC91" s="454">
        <f t="shared" si="48"/>
        <v>110.17333971081015</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795.28436880599997</v>
      </c>
      <c r="V93" s="475">
        <f t="shared" si="41"/>
        <v>1146.450335128</v>
      </c>
      <c r="W93" s="460">
        <f t="shared" si="42"/>
        <v>639.45538736399999</v>
      </c>
      <c r="X93" s="476">
        <f t="shared" si="43"/>
        <v>182.758488</v>
      </c>
      <c r="Y93" s="476">
        <f t="shared" si="44"/>
        <v>18.812922165</v>
      </c>
      <c r="Z93" s="478">
        <f t="shared" si="45"/>
        <v>17.517700017999999</v>
      </c>
      <c r="AA93" s="465">
        <f t="shared" si="46"/>
        <v>2800.2792014810002</v>
      </c>
      <c r="AB93" s="429">
        <f t="shared" si="47"/>
        <v>0.20874239295423036</v>
      </c>
      <c r="AC93" s="454">
        <f t="shared" si="48"/>
        <v>119.48960754602989</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1046.636961313</v>
      </c>
      <c r="V94" s="475">
        <f t="shared" si="41"/>
        <v>2193.1687377389999</v>
      </c>
      <c r="W94" s="460">
        <f t="shared" si="42"/>
        <v>1298.6875818020001</v>
      </c>
      <c r="X94" s="476">
        <f t="shared" si="43"/>
        <v>504.45959959999999</v>
      </c>
      <c r="Y94" s="476">
        <f t="shared" si="44"/>
        <v>61.584680970000001</v>
      </c>
      <c r="Z94" s="478">
        <f t="shared" si="45"/>
        <v>24.033738637999999</v>
      </c>
      <c r="AA94" s="465">
        <f t="shared" si="46"/>
        <v>5128.571300061999</v>
      </c>
      <c r="AB94" s="429">
        <f t="shared" si="47"/>
        <v>0.38230125233410356</v>
      </c>
      <c r="AC94" s="454">
        <f t="shared" si="48"/>
        <v>89.692848821893804</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902.22634568600006</v>
      </c>
      <c r="V95" s="475">
        <f t="shared" si="41"/>
        <v>2045.3609264270001</v>
      </c>
      <c r="W95" s="460">
        <f t="shared" si="42"/>
        <v>1039.610454894</v>
      </c>
      <c r="X95" s="476">
        <f t="shared" si="43"/>
        <v>345.14981710000001</v>
      </c>
      <c r="Y95" s="476">
        <f t="shared" si="44"/>
        <v>45.046829970000005</v>
      </c>
      <c r="Z95" s="478">
        <f t="shared" si="45"/>
        <v>43.054202505999996</v>
      </c>
      <c r="AA95" s="465">
        <f t="shared" si="46"/>
        <v>4420.4485765830004</v>
      </c>
      <c r="AB95" s="429">
        <f t="shared" si="47"/>
        <v>0.32951536165359674</v>
      </c>
      <c r="AC95" s="454">
        <f t="shared" si="48"/>
        <v>100.88761468112715</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226.85232419499999</v>
      </c>
      <c r="V96" s="475">
        <f t="shared" si="41"/>
        <v>488.02000070600002</v>
      </c>
      <c r="W96" s="460">
        <f t="shared" si="42"/>
        <v>260.24657917799999</v>
      </c>
      <c r="X96" s="476">
        <f t="shared" si="43"/>
        <v>67.632094199999997</v>
      </c>
      <c r="Y96" s="476">
        <f t="shared" si="44"/>
        <v>9.5555667599999996</v>
      </c>
      <c r="Z96" s="478">
        <f t="shared" si="45"/>
        <v>13.394358740000001</v>
      </c>
      <c r="AA96" s="465">
        <f t="shared" si="46"/>
        <v>1065.7009237789998</v>
      </c>
      <c r="AB96" s="429">
        <f t="shared" si="47"/>
        <v>7.9440993200074528E-2</v>
      </c>
      <c r="AC96" s="454">
        <f t="shared" si="48"/>
        <v>109.64199410409019</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192.941425267</v>
      </c>
      <c r="V99" s="475">
        <f t="shared" si="41"/>
        <v>374.39853477599996</v>
      </c>
      <c r="W99" s="460">
        <f t="shared" si="42"/>
        <v>374.10491068599998</v>
      </c>
      <c r="X99" s="476">
        <f t="shared" si="43"/>
        <v>179.7344549</v>
      </c>
      <c r="Y99" s="476">
        <f t="shared" si="44"/>
        <v>29.54648718</v>
      </c>
      <c r="Z99" s="478">
        <f t="shared" si="45"/>
        <v>14.999006134</v>
      </c>
      <c r="AA99" s="465">
        <f t="shared" si="46"/>
        <v>1165.7248189429999</v>
      </c>
      <c r="AB99" s="429">
        <f t="shared" si="47"/>
        <v>8.6897116581662312E-2</v>
      </c>
      <c r="AC99" s="454">
        <f t="shared" si="48"/>
        <v>56.385657701173464</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492.93328079800006</v>
      </c>
      <c r="V100" s="475">
        <f t="shared" si="41"/>
        <v>1278.9926983330001</v>
      </c>
      <c r="W100" s="460">
        <f t="shared" si="42"/>
        <v>896.81309094000005</v>
      </c>
      <c r="X100" s="476">
        <f t="shared" si="43"/>
        <v>348.33161769999998</v>
      </c>
      <c r="Y100" s="476">
        <f t="shared" si="44"/>
        <v>49.277653019999995</v>
      </c>
      <c r="Z100" s="478">
        <f t="shared" si="45"/>
        <v>29.691985806000002</v>
      </c>
      <c r="AA100" s="465">
        <f t="shared" si="46"/>
        <v>3096.0403265970003</v>
      </c>
      <c r="AB100" s="429">
        <f t="shared" si="47"/>
        <v>0.23078943917979874</v>
      </c>
      <c r="AC100" s="454">
        <f t="shared" si="48"/>
        <v>76.586026001840779</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405.80274300100001</v>
      </c>
      <c r="V101" s="475">
        <f t="shared" si="41"/>
        <v>962.68668464500001</v>
      </c>
      <c r="W101" s="460">
        <f t="shared" si="42"/>
        <v>524.67898247799997</v>
      </c>
      <c r="X101" s="476">
        <f t="shared" si="43"/>
        <v>172.4206198</v>
      </c>
      <c r="Y101" s="476">
        <f t="shared" si="44"/>
        <v>19.167527204999999</v>
      </c>
      <c r="Z101" s="478">
        <f t="shared" si="45"/>
        <v>19.590245178</v>
      </c>
      <c r="AA101" s="465">
        <f t="shared" si="46"/>
        <v>2104.346802307</v>
      </c>
      <c r="AB101" s="429">
        <f t="shared" si="47"/>
        <v>0.15686521075713752</v>
      </c>
      <c r="AC101" s="454">
        <f t="shared" si="48"/>
        <v>103.09803460046302</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202.92146883000001</v>
      </c>
      <c r="V102" s="475">
        <f t="shared" si="41"/>
        <v>475.16088514299997</v>
      </c>
      <c r="W102" s="460">
        <f t="shared" si="42"/>
        <v>213.81971099999998</v>
      </c>
      <c r="X102" s="476">
        <f t="shared" si="43"/>
        <v>106.7282689</v>
      </c>
      <c r="Y102" s="476">
        <f t="shared" si="44"/>
        <v>12.307083434999999</v>
      </c>
      <c r="Z102" s="478">
        <f t="shared" si="45"/>
        <v>9.155334439999999</v>
      </c>
      <c r="AA102" s="465">
        <f t="shared" si="46"/>
        <v>1020.092751748</v>
      </c>
      <c r="AB102" s="429">
        <f t="shared" si="47"/>
        <v>7.6041204006559823E-2</v>
      </c>
      <c r="AC102" s="454">
        <f t="shared" si="48"/>
        <v>88.517733289568241</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235.50874863500002</v>
      </c>
      <c r="V103" s="475">
        <f t="shared" si="41"/>
        <v>500.87549850100004</v>
      </c>
      <c r="W103" s="460">
        <f t="shared" si="42"/>
        <v>227.14343016199999</v>
      </c>
      <c r="X103" s="476">
        <f t="shared" si="43"/>
        <v>56.824067300000003</v>
      </c>
      <c r="Y103" s="476">
        <f t="shared" si="44"/>
        <v>6.1476660450000002</v>
      </c>
      <c r="Z103" s="478">
        <f t="shared" si="45"/>
        <v>6.1908121940000003</v>
      </c>
      <c r="AA103" s="465">
        <f t="shared" si="46"/>
        <v>1032.6902228370002</v>
      </c>
      <c r="AB103" s="429">
        <f t="shared" si="47"/>
        <v>7.6980262604323529E-2</v>
      </c>
      <c r="AC103" s="454">
        <f t="shared" si="48"/>
        <v>130.48732547827757</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892.05947375900007</v>
      </c>
      <c r="V104" s="475">
        <f t="shared" si="41"/>
        <v>1358.472853045</v>
      </c>
      <c r="W104" s="460">
        <f t="shared" si="42"/>
        <v>625.33787573999996</v>
      </c>
      <c r="X104" s="476">
        <f t="shared" si="43"/>
        <v>151.5673808</v>
      </c>
      <c r="Y104" s="476">
        <f t="shared" si="44"/>
        <v>11.937528495</v>
      </c>
      <c r="Z104" s="478">
        <f t="shared" si="45"/>
        <v>11.51889501</v>
      </c>
      <c r="AA104" s="465">
        <f t="shared" si="46"/>
        <v>3050.8940068490006</v>
      </c>
      <c r="AB104" s="429">
        <f t="shared" si="47"/>
        <v>0.22742407803570633</v>
      </c>
      <c r="AC104" s="454">
        <f t="shared" si="48"/>
        <v>146.74540415128592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548.83286268100005</v>
      </c>
      <c r="V105" s="475">
        <f t="shared" si="41"/>
        <v>922.41284555699997</v>
      </c>
      <c r="W105" s="460">
        <f t="shared" si="42"/>
        <v>376.10200223200002</v>
      </c>
      <c r="X105" s="476">
        <f t="shared" si="43"/>
        <v>84.393590599999996</v>
      </c>
      <c r="Y105" s="476">
        <f t="shared" si="44"/>
        <v>6.6160546199999999</v>
      </c>
      <c r="Z105" s="478">
        <f t="shared" si="45"/>
        <v>6.8537213360000004</v>
      </c>
      <c r="AA105" s="465">
        <f t="shared" si="46"/>
        <v>1945.2110770260001</v>
      </c>
      <c r="AB105" s="429">
        <f t="shared" si="47"/>
        <v>0.14500268930495713</v>
      </c>
      <c r="AC105" s="454">
        <f t="shared" si="48"/>
        <v>156.74005156667533</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75.099149457999999</v>
      </c>
      <c r="V107" s="475">
        <f t="shared" si="41"/>
        <v>149.02576579800001</v>
      </c>
      <c r="W107" s="460">
        <f t="shared" si="42"/>
        <v>101.263369578</v>
      </c>
      <c r="X107" s="476">
        <f t="shared" si="43"/>
        <v>44.206243399999998</v>
      </c>
      <c r="Y107" s="476">
        <f t="shared" si="44"/>
        <v>8.298129509999999</v>
      </c>
      <c r="Z107" s="478">
        <f t="shared" si="45"/>
        <v>7.0020838300000001</v>
      </c>
      <c r="AA107" s="465">
        <f t="shared" si="46"/>
        <v>384.89474157400002</v>
      </c>
      <c r="AB107" s="429">
        <f t="shared" si="47"/>
        <v>2.8691370970853523E-2</v>
      </c>
      <c r="AC107" s="454">
        <f t="shared" si="48"/>
        <v>66.067370238386275</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363.23573158800002</v>
      </c>
      <c r="V108" s="475">
        <f t="shared" si="41"/>
        <v>892.612991018</v>
      </c>
      <c r="W108" s="460">
        <f t="shared" si="42"/>
        <v>635.84526992799999</v>
      </c>
      <c r="X108" s="476">
        <f t="shared" si="43"/>
        <v>272.29421229999997</v>
      </c>
      <c r="Y108" s="476">
        <f t="shared" si="44"/>
        <v>39.680296874999996</v>
      </c>
      <c r="Z108" s="478">
        <f t="shared" si="45"/>
        <v>27.281300564000002</v>
      </c>
      <c r="AA108" s="465">
        <f t="shared" si="46"/>
        <v>2230.9498022729999</v>
      </c>
      <c r="AB108" s="429">
        <f t="shared" si="47"/>
        <v>0.16630263155221767</v>
      </c>
      <c r="AC108" s="454">
        <f t="shared" si="48"/>
        <v>71.276245138322963</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688.46376321800005</v>
      </c>
      <c r="V109" s="475">
        <f t="shared" si="41"/>
        <v>1747.0981606400001</v>
      </c>
      <c r="W109" s="460">
        <f t="shared" si="42"/>
        <v>1068.886116296</v>
      </c>
      <c r="X109" s="476">
        <f t="shared" si="43"/>
        <v>378.2425581</v>
      </c>
      <c r="Y109" s="476">
        <f t="shared" si="44"/>
        <v>45.808939664999997</v>
      </c>
      <c r="Z109" s="478">
        <f t="shared" si="45"/>
        <v>32.913447097999999</v>
      </c>
      <c r="AA109" s="465">
        <f t="shared" si="46"/>
        <v>3961.4129850169998</v>
      </c>
      <c r="AB109" s="429">
        <f t="shared" si="47"/>
        <v>0.29529727804822958</v>
      </c>
      <c r="AC109" s="454">
        <f t="shared" si="48"/>
        <v>91.055393452314149</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624.09348895999995</v>
      </c>
      <c r="V110" s="475">
        <f t="shared" si="41"/>
        <v>1340.6711909989999</v>
      </c>
      <c r="W110" s="460">
        <f t="shared" si="42"/>
        <v>675.96698793799999</v>
      </c>
      <c r="X110" s="476">
        <f t="shared" si="43"/>
        <v>214.58409169999999</v>
      </c>
      <c r="Y110" s="476">
        <f t="shared" si="44"/>
        <v>23.33760741</v>
      </c>
      <c r="Z110" s="478">
        <f t="shared" si="45"/>
        <v>15.198163596000001</v>
      </c>
      <c r="AA110" s="465">
        <f t="shared" si="46"/>
        <v>2893.8515306029999</v>
      </c>
      <c r="AB110" s="429">
        <f t="shared" si="47"/>
        <v>0.21571759452873648</v>
      </c>
      <c r="AC110" s="454">
        <f t="shared" si="48"/>
        <v>111.04110232430142</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634.70475712500001</v>
      </c>
      <c r="V111" s="475">
        <f t="shared" si="41"/>
        <v>1002.7765578809999</v>
      </c>
      <c r="W111" s="460">
        <f t="shared" si="42"/>
        <v>463.86413901199995</v>
      </c>
      <c r="X111" s="476">
        <f t="shared" si="43"/>
        <v>117.8382392</v>
      </c>
      <c r="Y111" s="476">
        <f t="shared" si="44"/>
        <v>10.031517765</v>
      </c>
      <c r="Z111" s="478">
        <f t="shared" si="45"/>
        <v>10.579542763999999</v>
      </c>
      <c r="AA111" s="465">
        <f t="shared" si="46"/>
        <v>2239.794753747</v>
      </c>
      <c r="AB111" s="429">
        <f t="shared" si="47"/>
        <v>0.16696196449847187</v>
      </c>
      <c r="AC111" s="454">
        <f t="shared" si="48"/>
        <v>140.65194205349107</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585.40310965100002</v>
      </c>
      <c r="V112" s="475">
        <f t="shared" si="41"/>
        <v>740.81532779099996</v>
      </c>
      <c r="W112" s="460">
        <f t="shared" si="42"/>
        <v>292.17411724800002</v>
      </c>
      <c r="X112" s="476">
        <f t="shared" si="43"/>
        <v>72.834655300000009</v>
      </c>
      <c r="Y112" s="476">
        <f t="shared" si="44"/>
        <v>7.8435087750000001</v>
      </c>
      <c r="Z112" s="478">
        <f t="shared" si="45"/>
        <v>5.0254621479999999</v>
      </c>
      <c r="AA112" s="465">
        <f t="shared" si="46"/>
        <v>1704.0961809130001</v>
      </c>
      <c r="AB112" s="429">
        <f t="shared" si="47"/>
        <v>0.12702915996369737</v>
      </c>
      <c r="AC112" s="454">
        <f t="shared" si="48"/>
        <v>147.75608927850726</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23.431798668999999</v>
      </c>
      <c r="V114" s="475">
        <f t="shared" si="41"/>
        <v>68.660949349999996</v>
      </c>
      <c r="W114" s="460">
        <f t="shared" si="42"/>
        <v>90.430812192000005</v>
      </c>
      <c r="X114" s="476">
        <f t="shared" si="43"/>
        <v>73.7833866</v>
      </c>
      <c r="Y114" s="476">
        <f t="shared" si="44"/>
        <v>17.763203069999999</v>
      </c>
      <c r="Z114" s="478">
        <f t="shared" si="45"/>
        <v>4.0158563479999998</v>
      </c>
      <c r="AA114" s="465">
        <f t="shared" si="46"/>
        <v>278.08600622899996</v>
      </c>
      <c r="AB114" s="429">
        <f t="shared" si="47"/>
        <v>2.0729482387551245E-2</v>
      </c>
      <c r="AC114" s="454">
        <f t="shared" si="48"/>
        <v>29.294804743836522</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327.555902231</v>
      </c>
      <c r="V115" s="475">
        <f t="shared" si="41"/>
        <v>901.77572260300008</v>
      </c>
      <c r="W115" s="460">
        <f t="shared" si="42"/>
        <v>697.45405480399995</v>
      </c>
      <c r="X115" s="476">
        <f t="shared" si="43"/>
        <v>258.53574230000004</v>
      </c>
      <c r="Y115" s="476">
        <f t="shared" si="44"/>
        <v>35.638102844999999</v>
      </c>
      <c r="Z115" s="478">
        <f t="shared" si="45"/>
        <v>15.014996695999999</v>
      </c>
      <c r="AA115" s="465">
        <f t="shared" si="46"/>
        <v>2235.974521479</v>
      </c>
      <c r="AB115" s="429">
        <f t="shared" si="47"/>
        <v>0.16667719131412598</v>
      </c>
      <c r="AC115" s="454">
        <f t="shared" si="48"/>
        <v>75.932669713756027</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769.55249918300001</v>
      </c>
      <c r="V116" s="475">
        <f t="shared" si="41"/>
        <v>1093.08229016</v>
      </c>
      <c r="W116" s="460">
        <f t="shared" si="42"/>
        <v>420.70606745200001</v>
      </c>
      <c r="X116" s="476">
        <f t="shared" si="43"/>
        <v>140.2368396</v>
      </c>
      <c r="Y116" s="476">
        <f t="shared" si="44"/>
        <v>16.175392335000002</v>
      </c>
      <c r="Z116" s="478">
        <f t="shared" si="45"/>
        <v>10.184735848000001</v>
      </c>
      <c r="AA116" s="465">
        <f t="shared" si="46"/>
        <v>2449.9378245780003</v>
      </c>
      <c r="AB116" s="429">
        <f t="shared" si="47"/>
        <v>0.18262674801177789</v>
      </c>
      <c r="AC116" s="454">
        <f t="shared" si="48"/>
        <v>126.78955241295324</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96.33677252599999</v>
      </c>
      <c r="V117" s="475">
        <f t="shared" si="41"/>
        <v>260.91160165700001</v>
      </c>
      <c r="W117" s="460">
        <f t="shared" si="42"/>
        <v>210.96713985400001</v>
      </c>
      <c r="X117" s="476">
        <f t="shared" si="43"/>
        <v>68.199498399999996</v>
      </c>
      <c r="Y117" s="476">
        <f t="shared" si="44"/>
        <v>7.39431774</v>
      </c>
      <c r="Z117" s="478">
        <f t="shared" si="45"/>
        <v>3.0423154299999999</v>
      </c>
      <c r="AA117" s="465">
        <f t="shared" si="46"/>
        <v>646.85164560700014</v>
      </c>
      <c r="AB117" s="429">
        <f t="shared" si="47"/>
        <v>4.8218534894297435E-2</v>
      </c>
      <c r="AC117" s="454">
        <f t="shared" si="48"/>
        <v>88.119937178482331</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326.25111627699999</v>
      </c>
      <c r="V118" s="475">
        <f t="shared" si="41"/>
        <v>612.54147860500007</v>
      </c>
      <c r="W118" s="460">
        <f t="shared" si="42"/>
        <v>384.002469668</v>
      </c>
      <c r="X118" s="476">
        <f t="shared" si="43"/>
        <v>192.4280402</v>
      </c>
      <c r="Y118" s="476">
        <f t="shared" si="44"/>
        <v>21.840130575</v>
      </c>
      <c r="Z118" s="478">
        <f t="shared" si="45"/>
        <v>19.002770066</v>
      </c>
      <c r="AA118" s="465">
        <f t="shared" si="46"/>
        <v>1556.0660053910001</v>
      </c>
      <c r="AB118" s="429">
        <f t="shared" si="47"/>
        <v>0.11599448418866941</v>
      </c>
      <c r="AC118" s="454">
        <f t="shared" si="48"/>
        <v>78.284919575647464</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114.658157066</v>
      </c>
      <c r="V119" s="475">
        <f t="shared" si="41"/>
        <v>257.90768549000001</v>
      </c>
      <c r="W119" s="460">
        <f t="shared" si="42"/>
        <v>213.70919806000001</v>
      </c>
      <c r="X119" s="476">
        <f t="shared" si="43"/>
        <v>89.627452199999993</v>
      </c>
      <c r="Y119" s="476">
        <f t="shared" si="44"/>
        <v>13.262687549999999</v>
      </c>
      <c r="Z119" s="478">
        <f t="shared" si="45"/>
        <v>4.0907441260000006</v>
      </c>
      <c r="AA119" s="465">
        <f t="shared" si="46"/>
        <v>693.25592449200008</v>
      </c>
      <c r="AB119" s="429">
        <f t="shared" si="47"/>
        <v>5.1677668616623186E-2</v>
      </c>
      <c r="AC119" s="454">
        <f t="shared" si="48"/>
        <v>68.112808355827823</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324.72886500700002</v>
      </c>
      <c r="V120" s="475">
        <f t="shared" si="41"/>
        <v>796.03786647699997</v>
      </c>
      <c r="W120" s="460">
        <f t="shared" si="42"/>
        <v>385.40206278799997</v>
      </c>
      <c r="X120" s="476">
        <f t="shared" si="43"/>
        <v>86.481113399999998</v>
      </c>
      <c r="Y120" s="476">
        <f t="shared" si="44"/>
        <v>6.6983618250000001</v>
      </c>
      <c r="Z120" s="478">
        <f t="shared" si="45"/>
        <v>8.0597955759999991</v>
      </c>
      <c r="AA120" s="465">
        <f t="shared" si="46"/>
        <v>1607.4080650729998</v>
      </c>
      <c r="AB120" s="429">
        <f t="shared" si="47"/>
        <v>0.11982169698643308</v>
      </c>
      <c r="AC120" s="454">
        <f t="shared" si="48"/>
        <v>142.09726826408172</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436.50561851999998</v>
      </c>
      <c r="V121" s="475">
        <f t="shared" si="41"/>
        <v>1108.1876990170001</v>
      </c>
      <c r="W121" s="460">
        <f t="shared" si="42"/>
        <v>603.70992349400001</v>
      </c>
      <c r="X121" s="476">
        <f t="shared" si="43"/>
        <v>144.12654519999998</v>
      </c>
      <c r="Y121" s="476">
        <f t="shared" si="44"/>
        <v>11.560602554999999</v>
      </c>
      <c r="Z121" s="478">
        <f t="shared" si="45"/>
        <v>7.7976884019999995</v>
      </c>
      <c r="AA121" s="465">
        <f t="shared" si="46"/>
        <v>2311.8880771879999</v>
      </c>
      <c r="AB121" s="429">
        <f t="shared" si="47"/>
        <v>0.17233604749817369</v>
      </c>
      <c r="AC121" s="454">
        <f t="shared" si="48"/>
        <v>131.30403071153583</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233.33940762300003</v>
      </c>
      <c r="V122" s="475">
        <f t="shared" si="41"/>
        <v>460.972439522</v>
      </c>
      <c r="W122" s="460">
        <f t="shared" si="42"/>
        <v>158.86802422599999</v>
      </c>
      <c r="X122" s="476">
        <f t="shared" si="43"/>
        <v>37.885729199999993</v>
      </c>
      <c r="Y122" s="476">
        <f t="shared" si="44"/>
        <v>4.1344942050000002</v>
      </c>
      <c r="Z122" s="478">
        <f t="shared" si="45"/>
        <v>25.321425121999997</v>
      </c>
      <c r="AA122" s="465">
        <f t="shared" si="46"/>
        <v>920.52151989800007</v>
      </c>
      <c r="AB122" s="429">
        <f t="shared" si="47"/>
        <v>6.8618823697204623E-2</v>
      </c>
      <c r="AC122" s="454">
        <f t="shared" si="48"/>
        <v>143.02648429707935</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318.63985992700003</v>
      </c>
      <c r="V123" s="475">
        <f t="shared" si="41"/>
        <v>312.92226711900003</v>
      </c>
      <c r="W123" s="460">
        <f t="shared" si="42"/>
        <v>72.750244223999999</v>
      </c>
      <c r="X123" s="476">
        <f t="shared" si="43"/>
        <v>8.6956518000000003</v>
      </c>
      <c r="Y123" s="476">
        <f t="shared" si="44"/>
        <v>0.53270702999999997</v>
      </c>
      <c r="Z123" s="478">
        <f t="shared" si="45"/>
        <v>1.4696723860000001</v>
      </c>
      <c r="AA123" s="465">
        <f t="shared" si="46"/>
        <v>715.01040248599998</v>
      </c>
      <c r="AB123" s="429">
        <f t="shared" si="47"/>
        <v>5.3299321840178902E-2</v>
      </c>
      <c r="AC123" s="454">
        <f t="shared" si="48"/>
        <v>227.93727930944655</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417.21260111100003</v>
      </c>
      <c r="V126" s="475">
        <f t="shared" si="41"/>
        <v>1177.9585044149999</v>
      </c>
      <c r="W126" s="460">
        <f t="shared" si="42"/>
        <v>908.14787183999999</v>
      </c>
      <c r="X126" s="476">
        <f t="shared" si="43"/>
        <v>387.85694310000002</v>
      </c>
      <c r="Y126" s="476">
        <f t="shared" si="44"/>
        <v>61.922651039999998</v>
      </c>
      <c r="Z126" s="478">
        <f t="shared" si="45"/>
        <v>35.858526144000002</v>
      </c>
      <c r="AA126" s="465">
        <f t="shared" si="46"/>
        <v>2988.9570976499995</v>
      </c>
      <c r="AB126" s="429">
        <f t="shared" si="47"/>
        <v>0.22280708890421166</v>
      </c>
      <c r="AC126" s="454">
        <f t="shared" si="48"/>
        <v>65.432418978875603</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255.57522132899999</v>
      </c>
      <c r="V127" s="475">
        <f t="shared" si="41"/>
        <v>588.78455932099996</v>
      </c>
      <c r="W127" s="460">
        <f t="shared" si="42"/>
        <v>342.1193088</v>
      </c>
      <c r="X127" s="476">
        <f t="shared" si="43"/>
        <v>126.3868265</v>
      </c>
      <c r="Y127" s="476">
        <f t="shared" si="44"/>
        <v>14.08522986</v>
      </c>
      <c r="Z127" s="478">
        <f t="shared" si="45"/>
        <v>7.8055216400000003</v>
      </c>
      <c r="AA127" s="465">
        <f t="shared" si="46"/>
        <v>1334.7566674500001</v>
      </c>
      <c r="AB127" s="429">
        <f t="shared" si="47"/>
        <v>9.9497328919120401E-2</v>
      </c>
      <c r="AC127" s="454">
        <f t="shared" si="48"/>
        <v>94.730513524929378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297.10393657500003</v>
      </c>
      <c r="V128" s="475">
        <f t="shared" si="41"/>
        <v>653.82801670200001</v>
      </c>
      <c r="W128" s="460">
        <f t="shared" si="42"/>
        <v>414.54448372799999</v>
      </c>
      <c r="X128" s="476">
        <f t="shared" si="43"/>
        <v>137.54562580000001</v>
      </c>
      <c r="Y128" s="476">
        <f t="shared" si="44"/>
        <v>17.366608979999999</v>
      </c>
      <c r="Z128" s="478">
        <f t="shared" si="45"/>
        <v>18.568707289999999</v>
      </c>
      <c r="AA128" s="465">
        <f t="shared" si="46"/>
        <v>1538.9573790749998</v>
      </c>
      <c r="AB128" s="429">
        <f t="shared" si="47"/>
        <v>0.1147191486451733</v>
      </c>
      <c r="AC128" s="454">
        <f t="shared" si="48"/>
        <v>92.723067523158363</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1042.244542812</v>
      </c>
      <c r="V129" s="475">
        <f t="shared" si="41"/>
        <v>2064.8306907900001</v>
      </c>
      <c r="W129" s="460">
        <f t="shared" si="42"/>
        <v>945.54023108000001</v>
      </c>
      <c r="X129" s="476">
        <f t="shared" si="43"/>
        <v>286.69119820000003</v>
      </c>
      <c r="Y129" s="476">
        <f t="shared" si="44"/>
        <v>27.628601040000003</v>
      </c>
      <c r="Z129" s="478">
        <f t="shared" si="45"/>
        <v>25.132656541999999</v>
      </c>
      <c r="AA129" s="465">
        <f t="shared" si="46"/>
        <v>4392.0679204640001</v>
      </c>
      <c r="AB129" s="429">
        <f t="shared" si="47"/>
        <v>0.32739977044084978</v>
      </c>
      <c r="AC129" s="454">
        <f t="shared" si="48"/>
        <v>123.39477062328419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958.86369520200003</v>
      </c>
      <c r="V130" s="475">
        <f t="shared" si="41"/>
        <v>1387.5982287720001</v>
      </c>
      <c r="W130" s="460">
        <f t="shared" si="42"/>
        <v>627.64810455199995</v>
      </c>
      <c r="X130" s="476">
        <f t="shared" si="43"/>
        <v>161.51940640000001</v>
      </c>
      <c r="Y130" s="476">
        <f t="shared" si="44"/>
        <v>13.99690908</v>
      </c>
      <c r="Z130" s="478">
        <f t="shared" si="45"/>
        <v>10.634588384000001</v>
      </c>
      <c r="AA130" s="465">
        <f t="shared" si="46"/>
        <v>3160.2609323900001</v>
      </c>
      <c r="AB130" s="429">
        <f t="shared" si="47"/>
        <v>0.23557666286917631</v>
      </c>
      <c r="AC130" s="454">
        <f t="shared" si="48"/>
        <v>142.42522112315768</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93.702594796</v>
      </c>
      <c r="V133" s="475">
        <f t="shared" si="41"/>
        <v>424.64793452200001</v>
      </c>
      <c r="W133" s="460">
        <f t="shared" si="42"/>
        <v>303.122630652</v>
      </c>
      <c r="X133" s="476">
        <f t="shared" si="43"/>
        <v>93.240725600000005</v>
      </c>
      <c r="Y133" s="476">
        <f t="shared" si="44"/>
        <v>15.685777440000001</v>
      </c>
      <c r="Z133" s="478">
        <f t="shared" si="45"/>
        <v>14.238830619999998</v>
      </c>
      <c r="AA133" s="465">
        <f t="shared" si="46"/>
        <v>944.63849363000008</v>
      </c>
      <c r="AB133" s="429">
        <f t="shared" si="47"/>
        <v>7.041658543645174E-2</v>
      </c>
      <c r="AC133" s="454">
        <f t="shared" si="48"/>
        <v>77.222326259374512</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1774.4553986430001</v>
      </c>
      <c r="V134" s="475">
        <f t="shared" si="41"/>
        <v>3740.9612695840001</v>
      </c>
      <c r="W134" s="460">
        <f t="shared" si="42"/>
        <v>1954.62757212</v>
      </c>
      <c r="X134" s="476">
        <f t="shared" si="43"/>
        <v>758.91852080000001</v>
      </c>
      <c r="Y134" s="476">
        <f t="shared" si="44"/>
        <v>88.139974770000009</v>
      </c>
      <c r="Z134" s="478">
        <f t="shared" si="45"/>
        <v>52.889073355999997</v>
      </c>
      <c r="AA134" s="465">
        <f t="shared" si="46"/>
        <v>8369.9918092730004</v>
      </c>
      <c r="AB134" s="429">
        <f t="shared" si="47"/>
        <v>0.62392782775050315</v>
      </c>
      <c r="AC134" s="454">
        <f t="shared" si="48"/>
        <v>96.329847236946421</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419.35561906300006</v>
      </c>
      <c r="V135" s="475">
        <f t="shared" si="41"/>
        <v>489.384715589</v>
      </c>
      <c r="W135" s="460">
        <f t="shared" si="42"/>
        <v>296.51235726800002</v>
      </c>
      <c r="X135" s="476">
        <f t="shared" si="43"/>
        <v>49.167921</v>
      </c>
      <c r="Y135" s="476">
        <f t="shared" si="44"/>
        <v>4.611195135</v>
      </c>
      <c r="Z135" s="478">
        <f t="shared" si="45"/>
        <v>8.5399166859999998</v>
      </c>
      <c r="AA135" s="465">
        <f t="shared" si="46"/>
        <v>1267.5717247409998</v>
      </c>
      <c r="AB135" s="429">
        <f t="shared" si="47"/>
        <v>9.4489133413417803E-2</v>
      </c>
      <c r="AC135" s="454">
        <f t="shared" si="48"/>
        <v>152.11130137009178</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73.437029449999997</v>
      </c>
      <c r="V136" s="475">
        <f t="shared" si="41"/>
        <v>210.38984740900003</v>
      </c>
      <c r="W136" s="460">
        <f t="shared" si="42"/>
        <v>103.580747894</v>
      </c>
      <c r="X136" s="476">
        <f t="shared" si="43"/>
        <v>38.395822299999999</v>
      </c>
      <c r="Y136" s="476">
        <f t="shared" si="44"/>
        <v>5.4475575300000001</v>
      </c>
      <c r="Z136" s="478">
        <f t="shared" si="45"/>
        <v>0.75997608399999994</v>
      </c>
      <c r="AA136" s="465">
        <f t="shared" si="46"/>
        <v>432.01098066700007</v>
      </c>
      <c r="AB136" s="429">
        <f t="shared" si="47"/>
        <v>3.2203576643086103E-2</v>
      </c>
      <c r="AC136" s="454">
        <f t="shared" si="48"/>
        <v>91.811467362008315</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552.85572443399997</v>
      </c>
      <c r="V137" s="475">
        <f t="shared" ref="V137:V200" si="64">IFERROR(V$5*I137,"")</f>
        <v>881.13065348000009</v>
      </c>
      <c r="W137" s="460">
        <f t="shared" ref="W137:W200" si="65">IFERROR(W$5*K137,"")</f>
        <v>468.99025566799997</v>
      </c>
      <c r="X137" s="476">
        <f t="shared" ref="X137:X200" si="66">IFERROR(X$5*M137,"")</f>
        <v>102.1214392</v>
      </c>
      <c r="Y137" s="476">
        <f t="shared" ref="Y137:Y200" si="67">IFERROR(Y$5*O137,"")</f>
        <v>11.854865565000001</v>
      </c>
      <c r="Z137" s="478">
        <f t="shared" ref="Z137:Z200" si="68">IFERROR(Z$5*Q137,"")</f>
        <v>9.1179273500000004</v>
      </c>
      <c r="AA137" s="465">
        <f t="shared" ref="AA137:AA200" si="69">IFERROR(SUM(U137:Z137),"")</f>
        <v>2026.0708656969998</v>
      </c>
      <c r="AB137" s="429">
        <f t="shared" ref="AB137:AB200" si="70">IF(OR(AA137="", AA137=0), "", AA137/$AA$5)</f>
        <v>0.15103025461774133</v>
      </c>
      <c r="AC137" s="454">
        <f t="shared" ref="AC137:AC200" si="71">IF(OR(AB137="", AB137=0), "", IF(AN137&gt;0, AB137/AN137*100, ""))</f>
        <v>132.33164047034305</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37.782260477999998</v>
      </c>
      <c r="V138" s="475">
        <f t="shared" si="64"/>
        <v>58.903740958999997</v>
      </c>
      <c r="W138" s="460">
        <f t="shared" si="65"/>
        <v>31.032898098</v>
      </c>
      <c r="X138" s="476">
        <f t="shared" si="66"/>
        <v>12.333315499999999</v>
      </c>
      <c r="Y138" s="476">
        <f t="shared" si="67"/>
        <v>0.99945454499999997</v>
      </c>
      <c r="Z138" s="478">
        <f t="shared" si="68"/>
        <v>1.063991194</v>
      </c>
      <c r="AA138" s="465">
        <f t="shared" si="69"/>
        <v>142.11566077399999</v>
      </c>
      <c r="AB138" s="429">
        <f t="shared" si="70"/>
        <v>1.0593787608945211E-2</v>
      </c>
      <c r="AC138" s="454">
        <f t="shared" si="71"/>
        <v>109.42955270124612</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19.411370165000001</v>
      </c>
      <c r="V139" s="475">
        <f t="shared" si="64"/>
        <v>67.581838456999989</v>
      </c>
      <c r="W139" s="460">
        <f t="shared" si="65"/>
        <v>80.133535061999993</v>
      </c>
      <c r="X139" s="476">
        <f t="shared" si="66"/>
        <v>45.822255599999998</v>
      </c>
      <c r="Y139" s="476">
        <f t="shared" si="67"/>
        <v>8.261175015000001</v>
      </c>
      <c r="Z139" s="478">
        <f t="shared" si="68"/>
        <v>11.39028471</v>
      </c>
      <c r="AA139" s="465">
        <f t="shared" si="69"/>
        <v>232.60045900899999</v>
      </c>
      <c r="AB139" s="429">
        <f t="shared" si="70"/>
        <v>1.7338834067014534E-2</v>
      </c>
      <c r="AC139" s="454">
        <f t="shared" si="71"/>
        <v>43.229746769890724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1182.8261633489999</v>
      </c>
      <c r="V141" s="475">
        <f t="shared" si="64"/>
        <v>1782.0706658020001</v>
      </c>
      <c r="W141" s="460">
        <f t="shared" si="65"/>
        <v>866.34013694400005</v>
      </c>
      <c r="X141" s="476">
        <f t="shared" si="66"/>
        <v>203.47134389999999</v>
      </c>
      <c r="Y141" s="476">
        <f t="shared" si="67"/>
        <v>18.036350055</v>
      </c>
      <c r="Z141" s="478">
        <f t="shared" si="68"/>
        <v>32.530585891999998</v>
      </c>
      <c r="AA141" s="465">
        <f t="shared" si="69"/>
        <v>4085.2752459420003</v>
      </c>
      <c r="AB141" s="429">
        <f t="shared" si="70"/>
        <v>0.30453039477763699</v>
      </c>
      <c r="AC141" s="454">
        <f t="shared" si="71"/>
        <v>141.22356115526645</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1421.2583462739999</v>
      </c>
      <c r="V142" s="475">
        <f t="shared" si="64"/>
        <v>2983.1227224050003</v>
      </c>
      <c r="W142" s="460">
        <f t="shared" si="65"/>
        <v>1671.3772630660001</v>
      </c>
      <c r="X142" s="476">
        <f t="shared" si="66"/>
        <v>561.85758749999991</v>
      </c>
      <c r="Y142" s="476">
        <f t="shared" si="67"/>
        <v>63.789534449999998</v>
      </c>
      <c r="Z142" s="478">
        <f t="shared" si="68"/>
        <v>45.156581511999995</v>
      </c>
      <c r="AA142" s="465">
        <f t="shared" si="69"/>
        <v>6746.5620352070009</v>
      </c>
      <c r="AB142" s="429">
        <f t="shared" si="70"/>
        <v>0.50291181775676486</v>
      </c>
      <c r="AC142" s="454">
        <f t="shared" si="71"/>
        <v>101.69773589684192</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307.79322617100001</v>
      </c>
      <c r="V143" s="475">
        <f t="shared" si="64"/>
        <v>913.10266056099988</v>
      </c>
      <c r="W143" s="460">
        <f t="shared" si="65"/>
        <v>596.47876684799996</v>
      </c>
      <c r="X143" s="476">
        <f t="shared" si="66"/>
        <v>272.6407365</v>
      </c>
      <c r="Y143" s="476">
        <f t="shared" si="67"/>
        <v>42.083736569999999</v>
      </c>
      <c r="Z143" s="478">
        <f t="shared" si="68"/>
        <v>16.587363576000001</v>
      </c>
      <c r="AA143" s="465">
        <f t="shared" si="69"/>
        <v>2148.6864902259995</v>
      </c>
      <c r="AB143" s="429">
        <f t="shared" si="70"/>
        <v>0.16017044280477075</v>
      </c>
      <c r="AC143" s="454">
        <f t="shared" si="71"/>
        <v>68.246109151440308</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59.122264205999997</v>
      </c>
      <c r="V144" s="475">
        <f t="shared" si="64"/>
        <v>194.70394535900002</v>
      </c>
      <c r="W144" s="460">
        <f t="shared" si="65"/>
        <v>103.803829904</v>
      </c>
      <c r="X144" s="476">
        <f t="shared" si="66"/>
        <v>62.030332099999995</v>
      </c>
      <c r="Y144" s="476">
        <f t="shared" si="67"/>
        <v>11.090378925</v>
      </c>
      <c r="Z144" s="478">
        <f t="shared" si="68"/>
        <v>3.7254690199999998</v>
      </c>
      <c r="AA144" s="465">
        <f t="shared" si="69"/>
        <v>434.47621951399998</v>
      </c>
      <c r="AB144" s="429">
        <f t="shared" si="70"/>
        <v>3.238734398166232E-2</v>
      </c>
      <c r="AC144" s="454">
        <f t="shared" si="71"/>
        <v>58.724520927660464</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355.693069686</v>
      </c>
      <c r="V146" s="475">
        <f t="shared" si="64"/>
        <v>384.47804753399998</v>
      </c>
      <c r="W146" s="460">
        <f t="shared" si="65"/>
        <v>373.75574743199996</v>
      </c>
      <c r="X146" s="476">
        <f t="shared" si="66"/>
        <v>141.61652230000001</v>
      </c>
      <c r="Y146" s="476">
        <f t="shared" si="67"/>
        <v>16.162424910000002</v>
      </c>
      <c r="Z146" s="478">
        <f t="shared" si="68"/>
        <v>29.537960773999998</v>
      </c>
      <c r="AA146" s="465">
        <f t="shared" si="69"/>
        <v>1301.2437726359999</v>
      </c>
      <c r="AB146" s="429">
        <f t="shared" si="70"/>
        <v>9.6999163073872519E-2</v>
      </c>
      <c r="AC146" s="454">
        <f t="shared" si="71"/>
        <v>82.172767395140369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38.566271726000004</v>
      </c>
      <c r="V148" s="497">
        <f t="shared" si="64"/>
        <v>65.462584026000002</v>
      </c>
      <c r="W148" s="498">
        <f t="shared" si="65"/>
        <v>36.448893466000001</v>
      </c>
      <c r="X148" s="497">
        <f t="shared" si="66"/>
        <v>12.996201899999999</v>
      </c>
      <c r="Y148" s="497">
        <f t="shared" si="67"/>
        <v>2.2060220400000001</v>
      </c>
      <c r="Z148" s="498">
        <f t="shared" si="68"/>
        <v>1.462986238</v>
      </c>
      <c r="AA148" s="499">
        <f t="shared" si="69"/>
        <v>157.14295939599998</v>
      </c>
      <c r="AB148" s="500">
        <f t="shared" si="70"/>
        <v>1.1713973864778232E-2</v>
      </c>
      <c r="AC148" s="501">
        <f t="shared" si="71"/>
        <v>87.802292714989264</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1749.6075678959999</v>
      </c>
      <c r="V149" s="475">
        <f t="shared" si="64"/>
        <v>4025.4667442990003</v>
      </c>
      <c r="W149" s="460">
        <f t="shared" si="65"/>
        <v>2335.210966352</v>
      </c>
      <c r="X149" s="476">
        <f t="shared" si="66"/>
        <v>883.5324531</v>
      </c>
      <c r="Y149" s="476">
        <f t="shared" si="67"/>
        <v>114.75762790500001</v>
      </c>
      <c r="Z149" s="478">
        <f t="shared" si="68"/>
        <v>64.006427869999996</v>
      </c>
      <c r="AA149" s="465">
        <f t="shared" si="69"/>
        <v>9172.5817874220011</v>
      </c>
      <c r="AB149" s="429">
        <f t="shared" si="70"/>
        <v>0.68375563081789048</v>
      </c>
      <c r="AC149" s="454">
        <f t="shared" si="71"/>
        <v>88.681774901536173</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234.44462853600001</v>
      </c>
      <c r="V151" s="475">
        <f t="shared" si="64"/>
        <v>586.49215123099998</v>
      </c>
      <c r="W151" s="460">
        <f t="shared" si="65"/>
        <v>356.41443767599998</v>
      </c>
      <c r="X151" s="476">
        <f t="shared" si="66"/>
        <v>118.1740626</v>
      </c>
      <c r="Y151" s="476">
        <f t="shared" si="67"/>
        <v>15.504212565</v>
      </c>
      <c r="Z151" s="478">
        <f t="shared" si="68"/>
        <v>11.460040424000001</v>
      </c>
      <c r="AA151" s="465">
        <f t="shared" si="69"/>
        <v>1322.4895330320001</v>
      </c>
      <c r="AB151" s="429">
        <f t="shared" si="70"/>
        <v>9.8582894747074171E-2</v>
      </c>
      <c r="AC151" s="454">
        <f t="shared" si="71"/>
        <v>92.198099250694938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930.09174091600005</v>
      </c>
      <c r="V152" s="475">
        <f t="shared" si="64"/>
        <v>2242.7269147500001</v>
      </c>
      <c r="W152" s="460">
        <f t="shared" si="65"/>
        <v>1200.7291902540001</v>
      </c>
      <c r="X152" s="476">
        <f t="shared" si="66"/>
        <v>443.6304609</v>
      </c>
      <c r="Y152" s="476">
        <f t="shared" si="67"/>
        <v>54.289290149999999</v>
      </c>
      <c r="Z152" s="478">
        <f t="shared" si="68"/>
        <v>28.331480128000003</v>
      </c>
      <c r="AA152" s="465">
        <f t="shared" si="69"/>
        <v>4899.7990770980005</v>
      </c>
      <c r="AB152" s="429">
        <f t="shared" si="70"/>
        <v>0.36524778808035785</v>
      </c>
      <c r="AC152" s="454">
        <f t="shared" si="71"/>
        <v>94.736377678429378</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141.56390146999999</v>
      </c>
      <c r="V153" s="475">
        <f t="shared" si="64"/>
        <v>216.10381831499998</v>
      </c>
      <c r="W153" s="460">
        <f t="shared" si="65"/>
        <v>195.13172351999998</v>
      </c>
      <c r="X153" s="476">
        <f t="shared" si="66"/>
        <v>69.201774399999991</v>
      </c>
      <c r="Y153" s="476">
        <f t="shared" si="67"/>
        <v>10.62838206</v>
      </c>
      <c r="Z153" s="478">
        <f t="shared" si="68"/>
        <v>6.0102347480000002</v>
      </c>
      <c r="AA153" s="465">
        <f t="shared" si="69"/>
        <v>638.63983451299998</v>
      </c>
      <c r="AB153" s="429">
        <f t="shared" si="70"/>
        <v>4.7606398398285503E-2</v>
      </c>
      <c r="AC153" s="454">
        <f t="shared" si="71"/>
        <v>75.152459316486798</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64.140419871999995</v>
      </c>
      <c r="V154" s="475">
        <f t="shared" si="64"/>
        <v>132.70301912000002</v>
      </c>
      <c r="W154" s="460">
        <f t="shared" si="65"/>
        <v>56.442186744000004</v>
      </c>
      <c r="X154" s="476">
        <f t="shared" si="66"/>
        <v>24.706917399999998</v>
      </c>
      <c r="Y154" s="476">
        <f t="shared" si="67"/>
        <v>4.3011872100000001</v>
      </c>
      <c r="Z154" s="478">
        <f t="shared" si="68"/>
        <v>1.567369762</v>
      </c>
      <c r="AA154" s="465">
        <f t="shared" si="69"/>
        <v>283.86110010800002</v>
      </c>
      <c r="AB154" s="429">
        <f t="shared" si="70"/>
        <v>2.1159977645024228E-2</v>
      </c>
      <c r="AC154" s="454">
        <f t="shared" si="71"/>
        <v>85.506517114363604</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417.933145857</v>
      </c>
      <c r="V155" s="475">
        <f t="shared" si="64"/>
        <v>912.90343078199999</v>
      </c>
      <c r="W155" s="460">
        <f t="shared" si="65"/>
        <v>562.94232486200008</v>
      </c>
      <c r="X155" s="476">
        <f t="shared" si="66"/>
        <v>240.81543969999998</v>
      </c>
      <c r="Y155" s="476">
        <f t="shared" si="67"/>
        <v>32.240577960000003</v>
      </c>
      <c r="Z155" s="478">
        <f t="shared" si="68"/>
        <v>18.100289046</v>
      </c>
      <c r="AA155" s="465">
        <f t="shared" si="69"/>
        <v>2184.935208207</v>
      </c>
      <c r="AB155" s="429">
        <f t="shared" si="70"/>
        <v>0.16287254626962355</v>
      </c>
      <c r="AC155" s="454">
        <f t="shared" si="71"/>
        <v>79.916446670888291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467.86310338200002</v>
      </c>
      <c r="V157" s="475">
        <f t="shared" si="64"/>
        <v>977.9058182739999</v>
      </c>
      <c r="W157" s="460">
        <f t="shared" si="65"/>
        <v>700.39799583399997</v>
      </c>
      <c r="X157" s="476">
        <f t="shared" si="66"/>
        <v>287.83563379999998</v>
      </c>
      <c r="Y157" s="476">
        <f t="shared" si="67"/>
        <v>42.687812565000002</v>
      </c>
      <c r="Z157" s="478">
        <f t="shared" si="68"/>
        <v>31.167932446000002</v>
      </c>
      <c r="AA157" s="465">
        <f t="shared" si="69"/>
        <v>2507.8582963009999</v>
      </c>
      <c r="AB157" s="429">
        <f t="shared" si="70"/>
        <v>0.18694433815139769</v>
      </c>
      <c r="AC157" s="454">
        <f t="shared" si="71"/>
        <v>73.761908842503914</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1320.3107362399999</v>
      </c>
      <c r="V158" s="475">
        <f t="shared" si="64"/>
        <v>3113.0235159240001</v>
      </c>
      <c r="W158" s="460">
        <f t="shared" si="65"/>
        <v>1671.2618672220001</v>
      </c>
      <c r="X158" s="476">
        <f t="shared" si="66"/>
        <v>608.69302119999998</v>
      </c>
      <c r="Y158" s="476">
        <f t="shared" si="67"/>
        <v>74.275837379999999</v>
      </c>
      <c r="Z158" s="478">
        <f t="shared" si="68"/>
        <v>34.301481662</v>
      </c>
      <c r="AA158" s="465">
        <f t="shared" si="69"/>
        <v>6821.8664596279996</v>
      </c>
      <c r="AB158" s="429">
        <f t="shared" si="70"/>
        <v>0.508525267210436</v>
      </c>
      <c r="AC158" s="454">
        <f t="shared" si="71"/>
        <v>95.781905347315771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836.32366528000011</v>
      </c>
      <c r="V161" s="475">
        <f t="shared" si="64"/>
        <v>1075.969501649</v>
      </c>
      <c r="W161" s="460">
        <f t="shared" si="65"/>
        <v>514.78179262799995</v>
      </c>
      <c r="X161" s="476">
        <f t="shared" si="66"/>
        <v>127.2669805</v>
      </c>
      <c r="Y161" s="476">
        <f t="shared" si="67"/>
        <v>10.268226224999999</v>
      </c>
      <c r="Z161" s="478">
        <f t="shared" si="68"/>
        <v>20.381092536000001</v>
      </c>
      <c r="AA161" s="465">
        <f t="shared" si="69"/>
        <v>2584.991258818</v>
      </c>
      <c r="AB161" s="429">
        <f t="shared" si="70"/>
        <v>0.19269409309116661</v>
      </c>
      <c r="AC161" s="454">
        <f t="shared" si="71"/>
        <v>144.49114728496932</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1106.6427058470001</v>
      </c>
      <c r="V162" s="475">
        <f t="shared" si="64"/>
        <v>1914.3965384809999</v>
      </c>
      <c r="W162" s="460">
        <f t="shared" si="65"/>
        <v>966.89936780400001</v>
      </c>
      <c r="X162" s="476">
        <f t="shared" si="66"/>
        <v>287.24838340000002</v>
      </c>
      <c r="Y162" s="476">
        <f t="shared" si="67"/>
        <v>25.905513689999999</v>
      </c>
      <c r="Z162" s="478">
        <f t="shared" si="68"/>
        <v>22.409282700000002</v>
      </c>
      <c r="AA162" s="465">
        <f t="shared" si="69"/>
        <v>4323.5017919219999</v>
      </c>
      <c r="AB162" s="429">
        <f t="shared" si="70"/>
        <v>0.32228861661736863</v>
      </c>
      <c r="AC162" s="454">
        <f t="shared" si="71"/>
        <v>123.63633917679681</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568.382761663</v>
      </c>
      <c r="V163" s="475">
        <f t="shared" si="64"/>
        <v>1490.823650736</v>
      </c>
      <c r="W163" s="460">
        <f t="shared" si="65"/>
        <v>759.55463035799994</v>
      </c>
      <c r="X163" s="476">
        <f t="shared" si="66"/>
        <v>245.10601830000002</v>
      </c>
      <c r="Y163" s="476">
        <f t="shared" si="67"/>
        <v>27.035392275</v>
      </c>
      <c r="Z163" s="478">
        <f t="shared" si="68"/>
        <v>17.904842647999999</v>
      </c>
      <c r="AA163" s="465">
        <f t="shared" si="69"/>
        <v>3108.8072959799997</v>
      </c>
      <c r="AB163" s="429">
        <f t="shared" si="70"/>
        <v>0.23174113276034289</v>
      </c>
      <c r="AC163" s="454">
        <f t="shared" si="71"/>
        <v>106.77471411988095</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280.90929782000001</v>
      </c>
      <c r="V164" s="475">
        <f t="shared" si="64"/>
        <v>720.34163280799999</v>
      </c>
      <c r="W164" s="460">
        <f t="shared" si="65"/>
        <v>473.00889213599999</v>
      </c>
      <c r="X164" s="476">
        <f t="shared" si="66"/>
        <v>181.3738476</v>
      </c>
      <c r="Y164" s="476">
        <f t="shared" si="67"/>
        <v>22.475349315000003</v>
      </c>
      <c r="Z164" s="478">
        <f t="shared" si="68"/>
        <v>12.287360834000001</v>
      </c>
      <c r="AA164" s="465">
        <f t="shared" si="69"/>
        <v>1690.3963805130002</v>
      </c>
      <c r="AB164" s="429">
        <f t="shared" si="70"/>
        <v>0.12600792996742455</v>
      </c>
      <c r="AC164" s="454">
        <f t="shared" si="71"/>
        <v>83.689877534014926</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96.682498882999994</v>
      </c>
      <c r="V165" s="475">
        <f t="shared" si="64"/>
        <v>392.12323703000004</v>
      </c>
      <c r="W165" s="460">
        <f t="shared" si="65"/>
        <v>287.25966217600001</v>
      </c>
      <c r="X165" s="476">
        <f t="shared" si="66"/>
        <v>117.4756132</v>
      </c>
      <c r="Y165" s="476">
        <f t="shared" si="67"/>
        <v>16.978974435000001</v>
      </c>
      <c r="Z165" s="478">
        <f t="shared" si="68"/>
        <v>4.1302284240000002</v>
      </c>
      <c r="AA165" s="465">
        <f t="shared" si="69"/>
        <v>914.65021414800015</v>
      </c>
      <c r="AB165" s="429">
        <f t="shared" si="70"/>
        <v>6.8181156477674254E-2</v>
      </c>
      <c r="AC165" s="454">
        <f t="shared" si="71"/>
        <v>69.589369141317462</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82.059073478000002</v>
      </c>
      <c r="V166" s="475">
        <f t="shared" si="64"/>
        <v>279.345439296</v>
      </c>
      <c r="W166" s="460">
        <f t="shared" si="65"/>
        <v>236.49566137399998</v>
      </c>
      <c r="X166" s="476">
        <f t="shared" si="66"/>
        <v>141.52915700000003</v>
      </c>
      <c r="Y166" s="476">
        <f t="shared" si="67"/>
        <v>32.336544060000001</v>
      </c>
      <c r="Z166" s="478">
        <f t="shared" si="68"/>
        <v>20.887192857999999</v>
      </c>
      <c r="AA166" s="465">
        <f t="shared" si="69"/>
        <v>792.65306806600017</v>
      </c>
      <c r="AB166" s="429">
        <f t="shared" si="70"/>
        <v>5.9087071790234827E-2</v>
      </c>
      <c r="AC166" s="454">
        <f t="shared" si="71"/>
        <v>42.089105079203591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89286181.756249994</v>
      </c>
      <c r="V168" s="505">
        <f t="shared" si="64"/>
        <v>237873192.29932997</v>
      </c>
      <c r="W168" s="506">
        <f t="shared" si="65"/>
        <v>156547442.5566</v>
      </c>
      <c r="X168" s="507">
        <f t="shared" si="66"/>
        <v>62565210.807000004</v>
      </c>
      <c r="Y168" s="507">
        <f t="shared" si="67"/>
        <v>9471278.9902499989</v>
      </c>
      <c r="Z168" s="508">
        <f t="shared" si="68"/>
        <v>5492870.1002000002</v>
      </c>
      <c r="AA168" s="509">
        <f t="shared" si="69"/>
        <v>561236176.50963008</v>
      </c>
      <c r="AB168" s="509">
        <f t="shared" si="70"/>
        <v>41836.464890766314</v>
      </c>
      <c r="AC168" s="454">
        <f t="shared" si="71"/>
        <v>75.124600559809878</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970076.65206960007</v>
      </c>
      <c r="V170" s="510">
        <f t="shared" si="64"/>
        <v>2343270.1047251998</v>
      </c>
      <c r="W170" s="511">
        <f t="shared" si="65"/>
        <v>1388366.2639066</v>
      </c>
      <c r="X170" s="510">
        <f t="shared" si="66"/>
        <v>557329.50812000001</v>
      </c>
      <c r="Y170" s="510">
        <f t="shared" si="67"/>
        <v>85617.647756999999</v>
      </c>
      <c r="Z170" s="511">
        <f t="shared" si="68"/>
        <v>54939.781283799995</v>
      </c>
      <c r="AA170" s="512">
        <f t="shared" si="69"/>
        <v>5399599.9578622002</v>
      </c>
      <c r="AB170" s="512">
        <f t="shared" si="70"/>
        <v>402.50465582275069</v>
      </c>
      <c r="AC170" s="496">
        <f t="shared" si="71"/>
        <v>78.947485016357874</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149665.90489639001</v>
      </c>
      <c r="V171" s="505">
        <f t="shared" si="64"/>
        <v>347961.42554530001</v>
      </c>
      <c r="W171" s="506">
        <f t="shared" si="65"/>
        <v>189372.77282398002</v>
      </c>
      <c r="X171" s="507">
        <f t="shared" si="66"/>
        <v>69289.125641999999</v>
      </c>
      <c r="Y171" s="507">
        <f t="shared" si="67"/>
        <v>10048.90668975</v>
      </c>
      <c r="Z171" s="508">
        <f t="shared" si="68"/>
        <v>5001.7293900000004</v>
      </c>
      <c r="AA171" s="509">
        <f t="shared" si="69"/>
        <v>771339.86498742015</v>
      </c>
      <c r="AB171" s="509">
        <f t="shared" si="70"/>
        <v>57.49831270871563</v>
      </c>
      <c r="AC171" s="454">
        <f t="shared" si="71"/>
        <v>89.265598451596546</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12370.285709891999</v>
      </c>
      <c r="V172" s="505">
        <f t="shared" si="64"/>
        <v>26932.720800412004</v>
      </c>
      <c r="W172" s="506">
        <f t="shared" si="65"/>
        <v>20939.973362792</v>
      </c>
      <c r="X172" s="507">
        <f t="shared" si="66"/>
        <v>10448.954937299999</v>
      </c>
      <c r="Y172" s="507">
        <f t="shared" si="67"/>
        <v>1539.1290316499999</v>
      </c>
      <c r="Z172" s="508">
        <f t="shared" si="68"/>
        <v>756.42101071599996</v>
      </c>
      <c r="AA172" s="509">
        <f t="shared" si="69"/>
        <v>72987.484852762005</v>
      </c>
      <c r="AB172" s="509">
        <f t="shared" si="70"/>
        <v>5.4407368507463287</v>
      </c>
      <c r="AC172" s="454">
        <f t="shared" si="71"/>
        <v>63.280677951192907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11917.587300579</v>
      </c>
      <c r="V173" s="505">
        <f t="shared" si="64"/>
        <v>23475.004148792003</v>
      </c>
      <c r="W173" s="506">
        <f t="shared" si="65"/>
        <v>9944.0846966040008</v>
      </c>
      <c r="X173" s="507">
        <f t="shared" si="66"/>
        <v>1787.3551608</v>
      </c>
      <c r="Y173" s="507">
        <f t="shared" si="67"/>
        <v>210.666763035</v>
      </c>
      <c r="Z173" s="508">
        <f t="shared" si="68"/>
        <v>115.443262648</v>
      </c>
      <c r="AA173" s="509">
        <f t="shared" si="69"/>
        <v>47450.141332457992</v>
      </c>
      <c r="AB173" s="509">
        <f t="shared" si="70"/>
        <v>3.5370958876226606</v>
      </c>
      <c r="AC173" s="454">
        <f t="shared" si="71"/>
        <v>153.18938878212589</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36446.780855609999</v>
      </c>
      <c r="V174" s="505">
        <f t="shared" si="64"/>
        <v>86031.570665740001</v>
      </c>
      <c r="W174" s="506">
        <f t="shared" si="65"/>
        <v>53397.609386359996</v>
      </c>
      <c r="X174" s="507">
        <f t="shared" si="66"/>
        <v>17078.374642999999</v>
      </c>
      <c r="Y174" s="507">
        <f t="shared" si="67"/>
        <v>2660.9544157500004</v>
      </c>
      <c r="Z174" s="508">
        <f t="shared" si="68"/>
        <v>2825.4559114600002</v>
      </c>
      <c r="AA174" s="509">
        <f t="shared" si="69"/>
        <v>198440.74587792001</v>
      </c>
      <c r="AB174" s="509">
        <f t="shared" si="70"/>
        <v>14.792452171294819</v>
      </c>
      <c r="AC174" s="454">
        <f t="shared" si="71"/>
        <v>87.646000276514116</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293779.81489392999</v>
      </c>
      <c r="V175" s="505">
        <f t="shared" si="64"/>
        <v>621241.47358350002</v>
      </c>
      <c r="W175" s="506">
        <f t="shared" si="65"/>
        <v>345971.72998539999</v>
      </c>
      <c r="X175" s="507">
        <f t="shared" si="66"/>
        <v>118594.44751</v>
      </c>
      <c r="Y175" s="507">
        <f t="shared" si="67"/>
        <v>14552.382510000001</v>
      </c>
      <c r="Z175" s="508">
        <f t="shared" si="68"/>
        <v>11446.258350800001</v>
      </c>
      <c r="AA175" s="509">
        <f t="shared" si="69"/>
        <v>1405586.10683363</v>
      </c>
      <c r="AB175" s="509">
        <f t="shared" si="70"/>
        <v>104.77719767675214</v>
      </c>
      <c r="AC175" s="454">
        <f t="shared" si="71"/>
        <v>98.167521784939865</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67062.163247060002</v>
      </c>
      <c r="V176" s="505">
        <f t="shared" si="64"/>
        <v>150046.54499786001</v>
      </c>
      <c r="W176" s="506">
        <f t="shared" si="65"/>
        <v>97052.899937080001</v>
      </c>
      <c r="X176" s="507">
        <f t="shared" si="66"/>
        <v>36489.411574000005</v>
      </c>
      <c r="Y176" s="507">
        <f t="shared" si="67"/>
        <v>6866.1280273500006</v>
      </c>
      <c r="Z176" s="508">
        <f t="shared" si="68"/>
        <v>4472.99928138</v>
      </c>
      <c r="AA176" s="509">
        <f t="shared" si="69"/>
        <v>361990.14706473</v>
      </c>
      <c r="AB176" s="509">
        <f t="shared" si="70"/>
        <v>26.983984127076408</v>
      </c>
      <c r="AC176" s="454">
        <f t="shared" si="71"/>
        <v>72.940819623464932</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17201.847022706999</v>
      </c>
      <c r="V177" s="505">
        <f t="shared" si="64"/>
        <v>25983.300018802001</v>
      </c>
      <c r="W177" s="506">
        <f t="shared" si="65"/>
        <v>18061.616118848</v>
      </c>
      <c r="X177" s="507">
        <f t="shared" si="66"/>
        <v>13744.14877</v>
      </c>
      <c r="Y177" s="507">
        <f t="shared" si="67"/>
        <v>1574.6013873000002</v>
      </c>
      <c r="Z177" s="508">
        <f t="shared" si="68"/>
        <v>605.78895529600004</v>
      </c>
      <c r="AA177" s="509">
        <f t="shared" si="69"/>
        <v>77171.302272953006</v>
      </c>
      <c r="AB177" s="509">
        <f t="shared" si="70"/>
        <v>5.7526129163587783</v>
      </c>
      <c r="AC177" s="454">
        <f t="shared" si="71"/>
        <v>60.336602269110138</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111430.88460742001</v>
      </c>
      <c r="V178" s="505">
        <f t="shared" si="64"/>
        <v>359752.09664044</v>
      </c>
      <c r="W178" s="506">
        <f t="shared" si="65"/>
        <v>227246.17802182</v>
      </c>
      <c r="X178" s="507">
        <f t="shared" si="66"/>
        <v>88947.270016000009</v>
      </c>
      <c r="Y178" s="507">
        <f t="shared" si="67"/>
        <v>14896.976112</v>
      </c>
      <c r="Z178" s="508">
        <f t="shared" si="68"/>
        <v>8935.5760638200009</v>
      </c>
      <c r="AA178" s="509">
        <f t="shared" si="69"/>
        <v>811208.98146150005</v>
      </c>
      <c r="AB178" s="509">
        <f t="shared" si="70"/>
        <v>60.470293064591878</v>
      </c>
      <c r="AC178" s="454">
        <f t="shared" si="71"/>
        <v>72.771595302997198</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53320.68682753</v>
      </c>
      <c r="V179" s="505">
        <f t="shared" si="64"/>
        <v>117628.77774543001</v>
      </c>
      <c r="W179" s="506">
        <f t="shared" si="65"/>
        <v>62505.36185198</v>
      </c>
      <c r="X179" s="507">
        <f t="shared" si="66"/>
        <v>22939.355262999998</v>
      </c>
      <c r="Y179" s="507">
        <f t="shared" si="67"/>
        <v>2927.65526955</v>
      </c>
      <c r="Z179" s="508">
        <f t="shared" si="68"/>
        <v>1529.5128833599999</v>
      </c>
      <c r="AA179" s="509">
        <f t="shared" si="69"/>
        <v>260851.34984085005</v>
      </c>
      <c r="AB179" s="509">
        <f t="shared" si="70"/>
        <v>19.444752131259786</v>
      </c>
      <c r="AC179" s="454">
        <f t="shared" si="71"/>
        <v>95.023516030608235</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96005.331509459997</v>
      </c>
      <c r="V180" s="505">
        <f t="shared" si="64"/>
        <v>251306.83068099001</v>
      </c>
      <c r="W180" s="506">
        <f t="shared" si="65"/>
        <v>147614.69269035998</v>
      </c>
      <c r="X180" s="507">
        <f t="shared" si="66"/>
        <v>73797.342355000001</v>
      </c>
      <c r="Y180" s="507">
        <f t="shared" si="67"/>
        <v>13878.254812500001</v>
      </c>
      <c r="Z180" s="508">
        <f t="shared" si="68"/>
        <v>4270.2919791000004</v>
      </c>
      <c r="AA180" s="509">
        <f t="shared" si="69"/>
        <v>586872.74402740994</v>
      </c>
      <c r="AB180" s="509">
        <f t="shared" si="70"/>
        <v>43.747502350161007</v>
      </c>
      <c r="AC180" s="454">
        <f t="shared" si="71"/>
        <v>62.869376991611922</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5952.0606913580004</v>
      </c>
      <c r="V181" s="505">
        <f t="shared" si="64"/>
        <v>13268.410835364999</v>
      </c>
      <c r="W181" s="506">
        <f t="shared" si="65"/>
        <v>9285.4433983100007</v>
      </c>
      <c r="X181" s="507">
        <f t="shared" si="66"/>
        <v>4915.9607354</v>
      </c>
      <c r="Y181" s="507">
        <f t="shared" si="67"/>
        <v>1445.2231626</v>
      </c>
      <c r="Z181" s="508">
        <f t="shared" si="68"/>
        <v>0</v>
      </c>
      <c r="AA181" s="509">
        <f t="shared" si="69"/>
        <v>34867.098823032997</v>
      </c>
      <c r="AB181" s="509">
        <f t="shared" si="70"/>
        <v>2.5991128455484902</v>
      </c>
      <c r="AC181" s="454">
        <f t="shared" si="71"/>
        <v>44.904667287775553</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47498.965148049996</v>
      </c>
      <c r="V182" s="505">
        <f t="shared" si="64"/>
        <v>129512.23090568</v>
      </c>
      <c r="W182" s="506">
        <f t="shared" si="65"/>
        <v>99102.216861280001</v>
      </c>
      <c r="X182" s="507">
        <f t="shared" si="66"/>
        <v>53727.602785999996</v>
      </c>
      <c r="Y182" s="507">
        <f t="shared" si="67"/>
        <v>7744.7107759499995</v>
      </c>
      <c r="Z182" s="508">
        <f t="shared" si="68"/>
        <v>8646.6724126999998</v>
      </c>
      <c r="AA182" s="509">
        <f t="shared" si="69"/>
        <v>346232.39888966002</v>
      </c>
      <c r="AB182" s="509">
        <f t="shared" si="70"/>
        <v>25.809347662292957</v>
      </c>
      <c r="AC182" s="454">
        <f t="shared" si="71"/>
        <v>59.398957184718604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67424.339466570003</v>
      </c>
      <c r="V183" s="505">
        <f t="shared" si="64"/>
        <v>190129.71796308001</v>
      </c>
      <c r="W183" s="506">
        <f t="shared" si="65"/>
        <v>107871.68474912</v>
      </c>
      <c r="X183" s="507">
        <f t="shared" si="66"/>
        <v>45570.158710999996</v>
      </c>
      <c r="Y183" s="507">
        <f t="shared" si="67"/>
        <v>7272.0588023999999</v>
      </c>
      <c r="Z183" s="508">
        <f t="shared" si="68"/>
        <v>6333.6317825200003</v>
      </c>
      <c r="AA183" s="509">
        <f t="shared" si="69"/>
        <v>424601.59147469001</v>
      </c>
      <c r="AB183" s="509">
        <f t="shared" si="70"/>
        <v>31.651255421147223</v>
      </c>
      <c r="AC183" s="454">
        <f t="shared" si="71"/>
        <v>75.365123854298048</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39739.813131089999</v>
      </c>
      <c r="V184" s="505">
        <f t="shared" si="64"/>
        <v>84701.560396879999</v>
      </c>
      <c r="W184" s="506">
        <f t="shared" si="65"/>
        <v>64255.133177079995</v>
      </c>
      <c r="X184" s="507">
        <f t="shared" si="66"/>
        <v>30791.514325</v>
      </c>
      <c r="Y184" s="507">
        <f t="shared" si="67"/>
        <v>4402.2799687500001</v>
      </c>
      <c r="Z184" s="508">
        <f t="shared" si="68"/>
        <v>608.12962698599995</v>
      </c>
      <c r="AA184" s="509">
        <f t="shared" si="69"/>
        <v>224498.43062578596</v>
      </c>
      <c r="AB184" s="509">
        <f t="shared" si="70"/>
        <v>16.734881149890864</v>
      </c>
      <c r="AC184" s="454">
        <f t="shared" si="71"/>
        <v>66.735583051076603</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137.75543896100001</v>
      </c>
      <c r="V186" s="475">
        <f t="shared" si="64"/>
        <v>136.13395524399999</v>
      </c>
      <c r="W186" s="460">
        <f t="shared" si="65"/>
        <v>51.636790749999996</v>
      </c>
      <c r="X186" s="476">
        <f t="shared" si="66"/>
        <v>6.3446360999999998</v>
      </c>
      <c r="Y186" s="476">
        <f t="shared" si="67"/>
        <v>0.75632818499999999</v>
      </c>
      <c r="Z186" s="478">
        <f t="shared" si="68"/>
        <v>1.4067447239999999</v>
      </c>
      <c r="AA186" s="465">
        <f t="shared" si="69"/>
        <v>334.03389396400001</v>
      </c>
      <c r="AB186" s="429">
        <f t="shared" si="70"/>
        <v>2.4900029367424525E-2</v>
      </c>
      <c r="AC186" s="454">
        <f t="shared" si="71"/>
        <v>189.32470632891915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30.221407143</v>
      </c>
      <c r="V187" s="475">
        <f t="shared" si="64"/>
        <v>65.862159454000007</v>
      </c>
      <c r="W187" s="460">
        <f t="shared" si="65"/>
        <v>14.015786616000002</v>
      </c>
      <c r="X187" s="476">
        <f t="shared" si="66"/>
        <v>3.5901722999999999</v>
      </c>
      <c r="Y187" s="476">
        <f t="shared" si="67"/>
        <v>0.25443112499999998</v>
      </c>
      <c r="Z187" s="478">
        <f t="shared" si="68"/>
        <v>0.38556326200000002</v>
      </c>
      <c r="AA187" s="465">
        <f t="shared" si="69"/>
        <v>114.32951990000002</v>
      </c>
      <c r="AB187" s="429">
        <f t="shared" si="70"/>
        <v>8.5225135967200907E-3</v>
      </c>
      <c r="AC187" s="454">
        <f t="shared" si="71"/>
        <v>187.53872970177727</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480.19644930599998</v>
      </c>
      <c r="V188" s="475">
        <f t="shared" si="64"/>
        <v>959.56843291400003</v>
      </c>
      <c r="W188" s="460">
        <f t="shared" si="65"/>
        <v>431.30056060199996</v>
      </c>
      <c r="X188" s="476">
        <f t="shared" si="66"/>
        <v>138.58541730000002</v>
      </c>
      <c r="Y188" s="476">
        <f t="shared" si="67"/>
        <v>14.620017105000001</v>
      </c>
      <c r="Z188" s="478">
        <f t="shared" si="68"/>
        <v>7.4956425040000001</v>
      </c>
      <c r="AA188" s="465">
        <f t="shared" si="69"/>
        <v>2031.7665197309998</v>
      </c>
      <c r="AB188" s="429">
        <f t="shared" si="70"/>
        <v>0.15145482815736114</v>
      </c>
      <c r="AC188" s="454">
        <f t="shared" si="71"/>
        <v>118.29164917891271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634.73949999900003</v>
      </c>
      <c r="V189" s="475">
        <f t="shared" si="64"/>
        <v>918.29429859300001</v>
      </c>
      <c r="W189" s="460">
        <f t="shared" si="65"/>
        <v>358.35913514399999</v>
      </c>
      <c r="X189" s="476">
        <f t="shared" si="66"/>
        <v>54.105011399999995</v>
      </c>
      <c r="Y189" s="476">
        <f t="shared" si="67"/>
        <v>3.3645330449999999</v>
      </c>
      <c r="Z189" s="478">
        <f t="shared" si="68"/>
        <v>7.0651785820000006</v>
      </c>
      <c r="AA189" s="465">
        <f t="shared" si="69"/>
        <v>1975.927656763</v>
      </c>
      <c r="AB189" s="429">
        <f t="shared" si="70"/>
        <v>0.14729240825665299</v>
      </c>
      <c r="AC189" s="454">
        <f t="shared" si="71"/>
        <v>188.31068970191907</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333.809693826</v>
      </c>
      <c r="V191" s="459">
        <f t="shared" si="64"/>
        <v>628.46292319299994</v>
      </c>
      <c r="W191" s="460">
        <f t="shared" si="65"/>
        <v>424.371350694</v>
      </c>
      <c r="X191" s="464">
        <f t="shared" si="66"/>
        <v>153.73372739999999</v>
      </c>
      <c r="Y191" s="464">
        <f t="shared" si="67"/>
        <v>21.699019395000001</v>
      </c>
      <c r="Z191" s="478">
        <f t="shared" si="68"/>
        <v>22.591235183999999</v>
      </c>
      <c r="AA191" s="461">
        <f t="shared" si="69"/>
        <v>1584.6679496919999</v>
      </c>
      <c r="AB191" s="430">
        <f t="shared" si="70"/>
        <v>0.11812657097964964</v>
      </c>
      <c r="AC191" s="454">
        <f t="shared" si="71"/>
        <v>84.04872379946751</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1265.9317983159999</v>
      </c>
      <c r="V192" s="459">
        <f t="shared" si="64"/>
        <v>2644.4123237139997</v>
      </c>
      <c r="W192" s="460">
        <f t="shared" si="65"/>
        <v>1586.8238580039999</v>
      </c>
      <c r="X192" s="464">
        <f t="shared" si="66"/>
        <v>563.64843369999994</v>
      </c>
      <c r="Y192" s="464">
        <f t="shared" si="67"/>
        <v>70.035943140000001</v>
      </c>
      <c r="Z192" s="478">
        <f t="shared" si="68"/>
        <v>47.913446560000004</v>
      </c>
      <c r="AA192" s="461">
        <f t="shared" si="69"/>
        <v>6178.7658034340002</v>
      </c>
      <c r="AB192" s="430">
        <f t="shared" si="70"/>
        <v>0.46058634390115544</v>
      </c>
      <c r="AC192" s="454">
        <f t="shared" si="71"/>
        <v>92.936457115043254</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1005.7033670769999</v>
      </c>
      <c r="V193" s="459">
        <f t="shared" si="64"/>
        <v>1864.9649363660001</v>
      </c>
      <c r="W193" s="460">
        <f t="shared" si="65"/>
        <v>846.0413545560001</v>
      </c>
      <c r="X193" s="464">
        <f t="shared" si="66"/>
        <v>263.05885649999999</v>
      </c>
      <c r="Y193" s="464">
        <f t="shared" si="67"/>
        <v>28.622643840000002</v>
      </c>
      <c r="Z193" s="478">
        <f t="shared" si="68"/>
        <v>18.470172896000001</v>
      </c>
      <c r="AA193" s="461">
        <f t="shared" si="69"/>
        <v>4026.8613312349994</v>
      </c>
      <c r="AB193" s="430">
        <f t="shared" si="70"/>
        <v>0.30017602170965335</v>
      </c>
      <c r="AC193" s="454">
        <f t="shared" si="71"/>
        <v>119.62915008772703</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365.55514078099998</v>
      </c>
      <c r="V194" s="459">
        <f t="shared" si="64"/>
        <v>735.15981672699991</v>
      </c>
      <c r="W194" s="460">
        <f t="shared" si="65"/>
        <v>380.76343350799999</v>
      </c>
      <c r="X194" s="464">
        <f t="shared" si="66"/>
        <v>119.5589824</v>
      </c>
      <c r="Y194" s="464">
        <f t="shared" si="67"/>
        <v>14.642393624999999</v>
      </c>
      <c r="Z194" s="478">
        <f t="shared" si="68"/>
        <v>9.0251452620000006</v>
      </c>
      <c r="AA194" s="461">
        <f t="shared" si="69"/>
        <v>1624.7049123029999</v>
      </c>
      <c r="AB194" s="430">
        <f t="shared" si="70"/>
        <v>0.1211110631608647</v>
      </c>
      <c r="AC194" s="454">
        <f t="shared" si="71"/>
        <v>107.23509552535708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2479.1090083930003</v>
      </c>
      <c r="V196" s="459">
        <f t="shared" si="64"/>
        <v>4923.177493444</v>
      </c>
      <c r="W196" s="460">
        <f t="shared" si="65"/>
        <v>2755.2666555999999</v>
      </c>
      <c r="X196" s="464">
        <f t="shared" si="66"/>
        <v>916.09936880000009</v>
      </c>
      <c r="Y196" s="464">
        <f t="shared" si="67"/>
        <v>111.217393575</v>
      </c>
      <c r="Z196" s="478">
        <f t="shared" si="68"/>
        <v>83.023646859999999</v>
      </c>
      <c r="AA196" s="461">
        <f t="shared" si="69"/>
        <v>11267.893566671999</v>
      </c>
      <c r="AB196" s="430">
        <f t="shared" si="70"/>
        <v>0.83994734004263871</v>
      </c>
      <c r="AC196" s="454">
        <f t="shared" si="71"/>
        <v>100.78274150157344</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1468.4043668720001</v>
      </c>
      <c r="V198" s="475">
        <f t="shared" si="64"/>
        <v>3182.8229228320001</v>
      </c>
      <c r="W198" s="460">
        <f t="shared" si="65"/>
        <v>1951.8759261959999</v>
      </c>
      <c r="X198" s="476">
        <f t="shared" si="66"/>
        <v>737.82050650000008</v>
      </c>
      <c r="Y198" s="476">
        <f t="shared" si="67"/>
        <v>95.922603539999997</v>
      </c>
      <c r="Z198" s="478">
        <f t="shared" si="68"/>
        <v>54.162538178000005</v>
      </c>
      <c r="AA198" s="465">
        <f t="shared" si="69"/>
        <v>7491.0088641180009</v>
      </c>
      <c r="AB198" s="429">
        <f t="shared" si="70"/>
        <v>0.55840543154066347</v>
      </c>
      <c r="AC198" s="454">
        <f t="shared" si="71"/>
        <v>87.12697413829396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611.13443855200001</v>
      </c>
      <c r="V199" s="475">
        <f t="shared" si="64"/>
        <v>1477.588992061</v>
      </c>
      <c r="W199" s="460">
        <f t="shared" si="65"/>
        <v>928.38242525999999</v>
      </c>
      <c r="X199" s="476">
        <f t="shared" si="66"/>
        <v>349.02523150000002</v>
      </c>
      <c r="Y199" s="476">
        <f t="shared" si="67"/>
        <v>50.518988415000003</v>
      </c>
      <c r="Z199" s="478">
        <f t="shared" si="68"/>
        <v>29.590359707999998</v>
      </c>
      <c r="AA199" s="465">
        <f t="shared" si="69"/>
        <v>3446.2404354959999</v>
      </c>
      <c r="AB199" s="429">
        <f t="shared" si="70"/>
        <v>0.25689455352187851</v>
      </c>
      <c r="AC199" s="454">
        <f t="shared" si="71"/>
        <v>81.881823206870791</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280.93075735299999</v>
      </c>
      <c r="V200" s="475">
        <f t="shared" si="64"/>
        <v>757.53019118700013</v>
      </c>
      <c r="W200" s="460">
        <f t="shared" si="65"/>
        <v>557.985215616</v>
      </c>
      <c r="X200" s="476">
        <f t="shared" si="66"/>
        <v>253.404844</v>
      </c>
      <c r="Y200" s="476">
        <f t="shared" si="67"/>
        <v>40.900611420000004</v>
      </c>
      <c r="Z200" s="478">
        <f t="shared" si="68"/>
        <v>20.077862895999999</v>
      </c>
      <c r="AA200" s="465">
        <f t="shared" si="69"/>
        <v>1910.8294824719999</v>
      </c>
      <c r="AB200" s="429">
        <f t="shared" si="70"/>
        <v>0.14243976760879612</v>
      </c>
      <c r="AC200" s="454">
        <f t="shared" si="71"/>
        <v>64.307672547717161</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450.59007481500004</v>
      </c>
      <c r="V201" s="475">
        <f t="shared" ref="V201:V264" si="87">IFERROR(V$5*I201,"")</f>
        <v>1034.580673511</v>
      </c>
      <c r="W201" s="460">
        <f t="shared" ref="W201:W264" si="88">IFERROR(W$5*K201,"")</f>
        <v>752.43892136400007</v>
      </c>
      <c r="X201" s="476">
        <f t="shared" ref="X201:X264" si="89">IFERROR(X$5*M201,"")</f>
        <v>337.25564509999998</v>
      </c>
      <c r="Y201" s="476">
        <f t="shared" ref="Y201:Y264" si="90">IFERROR(Y$5*O201,"")</f>
        <v>51.370121295000004</v>
      </c>
      <c r="Z201" s="478">
        <f t="shared" ref="Z201:Z264" si="91">IFERROR(Z$5*Q201,"")</f>
        <v>25.368871821999999</v>
      </c>
      <c r="AA201" s="465">
        <f t="shared" ref="AA201:AA264" si="92">IFERROR(SUM(U201:Z201),"")</f>
        <v>2651.604307907</v>
      </c>
      <c r="AB201" s="429">
        <f t="shared" ref="AB201:AB264" si="93">IF(OR(AA201="", AA201=0), "", AA201/$AA$5)</f>
        <v>0.19765965768967575</v>
      </c>
      <c r="AC201" s="454">
        <f t="shared" ref="AC201:AC264" si="94">IF(OR(AB201="", AB201=0), "", IF(AN201&gt;0, AB201/AN201*100, ""))</f>
        <v>68.09513188939151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455.35053485399999</v>
      </c>
      <c r="V202" s="475">
        <f t="shared" si="87"/>
        <v>886.01220885800001</v>
      </c>
      <c r="W202" s="460">
        <f t="shared" si="88"/>
        <v>446.00626140200001</v>
      </c>
      <c r="X202" s="476">
        <f t="shared" si="89"/>
        <v>134.99179319999999</v>
      </c>
      <c r="Y202" s="476">
        <f t="shared" si="90"/>
        <v>14.266128915000001</v>
      </c>
      <c r="Z202" s="478">
        <f t="shared" si="91"/>
        <v>14.430441298</v>
      </c>
      <c r="AA202" s="465">
        <f t="shared" si="92"/>
        <v>1951.0573685270001</v>
      </c>
      <c r="AB202" s="429">
        <f t="shared" si="93"/>
        <v>0.14543849187677974</v>
      </c>
      <c r="AC202" s="454">
        <f t="shared" si="94"/>
        <v>115.72554528271522</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772.16389528499997</v>
      </c>
      <c r="V203" s="475">
        <f t="shared" si="87"/>
        <v>1801.3840028099999</v>
      </c>
      <c r="W203" s="460">
        <f t="shared" si="88"/>
        <v>1237.4101997500002</v>
      </c>
      <c r="X203" s="476">
        <f t="shared" si="89"/>
        <v>534.36107340000001</v>
      </c>
      <c r="Y203" s="476">
        <f t="shared" si="90"/>
        <v>75.412051650000009</v>
      </c>
      <c r="Z203" s="478">
        <f t="shared" si="91"/>
        <v>30.455126505999999</v>
      </c>
      <c r="AA203" s="465">
        <f t="shared" si="92"/>
        <v>4451.1863494009995</v>
      </c>
      <c r="AB203" s="429">
        <f t="shared" si="93"/>
        <v>0.33180666041006335</v>
      </c>
      <c r="AC203" s="454">
        <f t="shared" si="94"/>
        <v>73.646774655870431</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2904.7572619049997</v>
      </c>
      <c r="V205" s="475">
        <f t="shared" si="87"/>
        <v>5752.3520709969998</v>
      </c>
      <c r="W205" s="460">
        <f t="shared" si="88"/>
        <v>3187.4416381020001</v>
      </c>
      <c r="X205" s="476">
        <f t="shared" si="89"/>
        <v>1081.4730168000001</v>
      </c>
      <c r="Y205" s="476">
        <f t="shared" si="90"/>
        <v>132.729653025</v>
      </c>
      <c r="Z205" s="478">
        <f t="shared" si="91"/>
        <v>95.982441464000004</v>
      </c>
      <c r="AA205" s="465">
        <f t="shared" si="92"/>
        <v>13154.736082293002</v>
      </c>
      <c r="AB205" s="429">
        <f t="shared" si="93"/>
        <v>0.98059903706992191</v>
      </c>
      <c r="AC205" s="454">
        <f t="shared" si="94"/>
        <v>99.822394544295946</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2633.6373229260003</v>
      </c>
      <c r="V206" s="450">
        <f t="shared" si="87"/>
        <v>5410.2145888699997</v>
      </c>
      <c r="W206" s="451">
        <f t="shared" si="88"/>
        <v>3050.608333396</v>
      </c>
      <c r="X206" s="456">
        <f t="shared" si="89"/>
        <v>1051.4835628000001</v>
      </c>
      <c r="Y206" s="456">
        <f t="shared" si="90"/>
        <v>131.06168873999999</v>
      </c>
      <c r="Z206" s="487">
        <f t="shared" si="91"/>
        <v>89.40662823400001</v>
      </c>
      <c r="AA206" s="457">
        <f t="shared" si="92"/>
        <v>12366.412124966</v>
      </c>
      <c r="AB206" s="522">
        <f t="shared" si="93"/>
        <v>0.92183467200641078</v>
      </c>
      <c r="AC206" s="523">
        <f t="shared" si="94"/>
        <v>97.267464497715679</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1929.0880546959997</v>
      </c>
      <c r="V207" s="459">
        <f t="shared" si="87"/>
        <v>4143.2703852750001</v>
      </c>
      <c r="W207" s="460">
        <f t="shared" si="88"/>
        <v>2378.6173439419999</v>
      </c>
      <c r="X207" s="464">
        <f t="shared" si="89"/>
        <v>815.66413499999999</v>
      </c>
      <c r="Y207" s="464">
        <f t="shared" si="90"/>
        <v>104.60383578000001</v>
      </c>
      <c r="Z207" s="478">
        <f t="shared" si="91"/>
        <v>73.117776087999999</v>
      </c>
      <c r="AA207" s="465">
        <f t="shared" si="92"/>
        <v>9444.3615307809996</v>
      </c>
      <c r="AB207" s="429">
        <f t="shared" si="93"/>
        <v>0.704015022793962</v>
      </c>
      <c r="AC207" s="524">
        <f t="shared" si="94"/>
        <v>95.262090336059984</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110.042625378</v>
      </c>
      <c r="V208" s="459">
        <f t="shared" si="87"/>
        <v>260.912218322</v>
      </c>
      <c r="W208" s="460">
        <f t="shared" si="88"/>
        <v>164.997635938</v>
      </c>
      <c r="X208" s="464">
        <f t="shared" si="89"/>
        <v>65.726414599999998</v>
      </c>
      <c r="Y208" s="464">
        <f t="shared" si="90"/>
        <v>9.9580619699999993</v>
      </c>
      <c r="Z208" s="478">
        <f t="shared" si="91"/>
        <v>10.015739355999999</v>
      </c>
      <c r="AA208" s="465">
        <f t="shared" si="92"/>
        <v>621.65269556400006</v>
      </c>
      <c r="AB208" s="429">
        <f t="shared" si="93"/>
        <v>4.6340118938799857E-2</v>
      </c>
      <c r="AC208" s="524">
        <f t="shared" si="94"/>
        <v>77.318598917834095</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1129.447382865</v>
      </c>
      <c r="V209" s="459">
        <f t="shared" si="87"/>
        <v>2482.4125429810001</v>
      </c>
      <c r="W209" s="460">
        <f t="shared" si="88"/>
        <v>1474.8546922640001</v>
      </c>
      <c r="X209" s="464">
        <f t="shared" si="89"/>
        <v>519.3885411</v>
      </c>
      <c r="Y209" s="464">
        <f t="shared" si="90"/>
        <v>66.176386965000006</v>
      </c>
      <c r="Z209" s="478">
        <f t="shared" si="91"/>
        <v>49.958363657999996</v>
      </c>
      <c r="AA209" s="465">
        <f t="shared" si="92"/>
        <v>5722.2379098330002</v>
      </c>
      <c r="AB209" s="429">
        <f t="shared" si="93"/>
        <v>0.42655519268229597</v>
      </c>
      <c r="AC209" s="524">
        <f t="shared" si="94"/>
        <v>92.325211227866646</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522.12043827599996</v>
      </c>
      <c r="V210" s="459">
        <f t="shared" si="87"/>
        <v>1274.1564179120001</v>
      </c>
      <c r="W210" s="460">
        <f t="shared" si="88"/>
        <v>779.04199261200006</v>
      </c>
      <c r="X210" s="464">
        <f t="shared" si="89"/>
        <v>289.70220289999997</v>
      </c>
      <c r="Y210" s="464">
        <f t="shared" si="90"/>
        <v>36.119632860000003</v>
      </c>
      <c r="Z210" s="478">
        <f t="shared" si="91"/>
        <v>28.469030086</v>
      </c>
      <c r="AA210" s="465">
        <f t="shared" si="92"/>
        <v>2929.6097146460002</v>
      </c>
      <c r="AB210" s="429">
        <f t="shared" si="93"/>
        <v>0.21838313191546777</v>
      </c>
      <c r="AC210" s="524">
        <f t="shared" si="94"/>
        <v>87.967713540808674</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33.316701899000002</v>
      </c>
      <c r="V211" s="468">
        <f t="shared" si="87"/>
        <v>52.376277330999997</v>
      </c>
      <c r="W211" s="469">
        <f t="shared" si="88"/>
        <v>48.722995499999996</v>
      </c>
      <c r="X211" s="473">
        <f t="shared" si="89"/>
        <v>16.015764600000001</v>
      </c>
      <c r="Y211" s="473">
        <f t="shared" si="90"/>
        <v>1.5432059250000001</v>
      </c>
      <c r="Z211" s="488">
        <f t="shared" si="91"/>
        <v>1.535174802</v>
      </c>
      <c r="AA211" s="489">
        <f t="shared" si="92"/>
        <v>153.51012005699999</v>
      </c>
      <c r="AB211" s="525">
        <f t="shared" si="93"/>
        <v>1.1443169590532985E-2</v>
      </c>
      <c r="AC211" s="526">
        <f t="shared" si="94"/>
        <v>90.742329416601436</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317.50310482000003</v>
      </c>
      <c r="V212" s="475">
        <f t="shared" si="87"/>
        <v>703.06311411000001</v>
      </c>
      <c r="W212" s="460">
        <f t="shared" si="88"/>
        <v>490.57532707999997</v>
      </c>
      <c r="X212" s="476">
        <f t="shared" si="89"/>
        <v>198.33963159999999</v>
      </c>
      <c r="Y212" s="476">
        <f t="shared" si="90"/>
        <v>31.470570765000002</v>
      </c>
      <c r="Z212" s="478">
        <f t="shared" si="91"/>
        <v>21.177992472</v>
      </c>
      <c r="AA212" s="465">
        <f t="shared" si="92"/>
        <v>1762.1297408470002</v>
      </c>
      <c r="AB212" s="429">
        <f t="shared" si="93"/>
        <v>0.13135518008550132</v>
      </c>
      <c r="AC212" s="454">
        <f t="shared" si="94"/>
        <v>72.757057595482848</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40.272436808999998</v>
      </c>
      <c r="V213" s="475">
        <f t="shared" si="87"/>
        <v>53.606758925999998</v>
      </c>
      <c r="W213" s="460">
        <f t="shared" si="88"/>
        <v>46.086224102000003</v>
      </c>
      <c r="X213" s="476">
        <f t="shared" si="89"/>
        <v>18.701465200000001</v>
      </c>
      <c r="Y213" s="476">
        <f t="shared" si="90"/>
        <v>2.8301360850000004</v>
      </c>
      <c r="Z213" s="478">
        <f t="shared" si="91"/>
        <v>2.6929683620000002</v>
      </c>
      <c r="AA213" s="465">
        <f t="shared" si="92"/>
        <v>164.18998948399999</v>
      </c>
      <c r="AB213" s="429">
        <f t="shared" si="93"/>
        <v>1.2239283599254566E-2</v>
      </c>
      <c r="AC213" s="454">
        <f t="shared" si="94"/>
        <v>72.652247762798623</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180.64176454100001</v>
      </c>
      <c r="V214" s="475">
        <f t="shared" si="87"/>
        <v>439.20579184300004</v>
      </c>
      <c r="W214" s="460">
        <f t="shared" si="88"/>
        <v>322.63087800599999</v>
      </c>
      <c r="X214" s="476">
        <f t="shared" si="89"/>
        <v>143.92253699999998</v>
      </c>
      <c r="Y214" s="476">
        <f t="shared" si="90"/>
        <v>23.811283799999998</v>
      </c>
      <c r="Z214" s="478">
        <f t="shared" si="91"/>
        <v>12.757728788000001</v>
      </c>
      <c r="AA214" s="465">
        <f t="shared" si="92"/>
        <v>1122.9699839779998</v>
      </c>
      <c r="AB214" s="429">
        <f t="shared" si="93"/>
        <v>8.3710024895862822E-2</v>
      </c>
      <c r="AC214" s="454">
        <f t="shared" si="94"/>
        <v>65.111611343360437</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87.151028784000005</v>
      </c>
      <c r="V215" s="475">
        <f t="shared" si="87"/>
        <v>162.83231372100002</v>
      </c>
      <c r="W215" s="460">
        <f t="shared" si="88"/>
        <v>107.80920999999999</v>
      </c>
      <c r="X215" s="476">
        <f t="shared" si="89"/>
        <v>39.264393300000002</v>
      </c>
      <c r="Y215" s="476">
        <f t="shared" si="90"/>
        <v>5.7724320599999999</v>
      </c>
      <c r="Z215" s="478">
        <f t="shared" si="91"/>
        <v>9.1681553879999989</v>
      </c>
      <c r="AA215" s="465">
        <f t="shared" si="92"/>
        <v>411.99753325299997</v>
      </c>
      <c r="AB215" s="429">
        <f t="shared" si="93"/>
        <v>3.0711705795974653E-2</v>
      </c>
      <c r="AC215" s="454">
        <f t="shared" si="94"/>
        <v>82.828409804700826</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293.09634873300001</v>
      </c>
      <c r="V216" s="475">
        <f t="shared" si="87"/>
        <v>644.21697553499996</v>
      </c>
      <c r="W216" s="460">
        <f t="shared" si="88"/>
        <v>520.46023437199995</v>
      </c>
      <c r="X216" s="476">
        <f t="shared" si="89"/>
        <v>267.72797479999997</v>
      </c>
      <c r="Y216" s="476">
        <f t="shared" si="90"/>
        <v>38.859863130000001</v>
      </c>
      <c r="Z216" s="478">
        <f t="shared" si="91"/>
        <v>8.4880328399999989</v>
      </c>
      <c r="AA216" s="465">
        <f t="shared" si="92"/>
        <v>1772.8494294099999</v>
      </c>
      <c r="AB216" s="429">
        <f t="shared" si="93"/>
        <v>0.13215426234886321</v>
      </c>
      <c r="AC216" s="454">
        <f t="shared" si="94"/>
        <v>61.53119153515145</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1580.3998156949999</v>
      </c>
      <c r="V217" s="475">
        <f t="shared" si="87"/>
        <v>3447.5260451939998</v>
      </c>
      <c r="W217" s="460">
        <f t="shared" si="88"/>
        <v>2097.8438167059999</v>
      </c>
      <c r="X217" s="476">
        <f t="shared" si="89"/>
        <v>769.49778619999995</v>
      </c>
      <c r="Y217" s="476">
        <f t="shared" si="90"/>
        <v>98.63245422</v>
      </c>
      <c r="Z217" s="478">
        <f t="shared" si="91"/>
        <v>68.436685253999997</v>
      </c>
      <c r="AA217" s="465">
        <f t="shared" si="92"/>
        <v>8062.3366032689983</v>
      </c>
      <c r="AB217" s="429">
        <f t="shared" si="93"/>
        <v>0.60099415603943329</v>
      </c>
      <c r="AC217" s="454">
        <f t="shared" si="94"/>
        <v>89.215097867645738</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451.86451200400006</v>
      </c>
      <c r="V218" s="475">
        <f t="shared" si="87"/>
        <v>849.26917038600004</v>
      </c>
      <c r="W218" s="460">
        <f t="shared" si="88"/>
        <v>409.58240415199998</v>
      </c>
      <c r="X218" s="476">
        <f t="shared" si="89"/>
        <v>123.93036040000001</v>
      </c>
      <c r="Y218" s="476">
        <f t="shared" si="90"/>
        <v>13.61316186</v>
      </c>
      <c r="Z218" s="478">
        <f t="shared" si="91"/>
        <v>9.9367691919999999</v>
      </c>
      <c r="AA218" s="465">
        <f t="shared" si="92"/>
        <v>1858.1963779939999</v>
      </c>
      <c r="AB218" s="429">
        <f t="shared" si="93"/>
        <v>0.13851631591457322</v>
      </c>
      <c r="AC218" s="454">
        <f t="shared" si="94"/>
        <v>117.44268962903797</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301.86864811499998</v>
      </c>
      <c r="V219" s="475">
        <f t="shared" si="87"/>
        <v>629.26429404300006</v>
      </c>
      <c r="W219" s="460">
        <f t="shared" si="88"/>
        <v>337.75313779200002</v>
      </c>
      <c r="X219" s="476">
        <f t="shared" si="89"/>
        <v>110.25471929999999</v>
      </c>
      <c r="Y219" s="476">
        <f t="shared" si="90"/>
        <v>12.870901485000001</v>
      </c>
      <c r="Z219" s="478">
        <f t="shared" si="91"/>
        <v>9.7456396939999994</v>
      </c>
      <c r="AA219" s="465">
        <f t="shared" si="92"/>
        <v>1401.7573404290001</v>
      </c>
      <c r="AB219" s="429">
        <f t="shared" si="93"/>
        <v>0.10449178832866196</v>
      </c>
      <c r="AC219" s="454">
        <f t="shared" si="94"/>
        <v>104.38378119090987</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302.03582331400003</v>
      </c>
      <c r="V220" s="475">
        <f t="shared" si="87"/>
        <v>739.1154760359999</v>
      </c>
      <c r="W220" s="460">
        <f t="shared" si="88"/>
        <v>466.91731721000002</v>
      </c>
      <c r="X220" s="476">
        <f t="shared" si="89"/>
        <v>165.17164839999998</v>
      </c>
      <c r="Y220" s="476">
        <f t="shared" si="90"/>
        <v>18.711696195000002</v>
      </c>
      <c r="Z220" s="478">
        <f t="shared" si="91"/>
        <v>13.472400256000002</v>
      </c>
      <c r="AA220" s="465">
        <f t="shared" si="92"/>
        <v>1705.4243614109998</v>
      </c>
      <c r="AB220" s="429">
        <f t="shared" si="93"/>
        <v>0.12712816708244501</v>
      </c>
      <c r="AC220" s="454">
        <f t="shared" si="94"/>
        <v>92.248225102266161</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524.63083523299997</v>
      </c>
      <c r="V221" s="475">
        <f t="shared" si="87"/>
        <v>1229.8771106020001</v>
      </c>
      <c r="W221" s="460">
        <f t="shared" si="88"/>
        <v>883.59095755199996</v>
      </c>
      <c r="X221" s="476">
        <f t="shared" si="89"/>
        <v>370.14105810000001</v>
      </c>
      <c r="Y221" s="476">
        <f t="shared" si="90"/>
        <v>53.436694544999995</v>
      </c>
      <c r="Z221" s="478">
        <f t="shared" si="91"/>
        <v>35.28187621</v>
      </c>
      <c r="AA221" s="465">
        <f t="shared" si="92"/>
        <v>3096.9585322420003</v>
      </c>
      <c r="AB221" s="429">
        <f t="shared" si="93"/>
        <v>0.2308578853702572</v>
      </c>
      <c r="AC221" s="454">
        <f t="shared" si="94"/>
        <v>72.645236417098687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544.39587620899999</v>
      </c>
      <c r="V222" s="475">
        <f t="shared" si="87"/>
        <v>1219.90355851</v>
      </c>
      <c r="W222" s="460">
        <f t="shared" si="88"/>
        <v>827.5420906679999</v>
      </c>
      <c r="X222" s="476">
        <f t="shared" si="89"/>
        <v>325.69995260000002</v>
      </c>
      <c r="Y222" s="476">
        <f t="shared" si="90"/>
        <v>48.884864039999997</v>
      </c>
      <c r="Z222" s="478">
        <f t="shared" si="91"/>
        <v>38.628435383999999</v>
      </c>
      <c r="AA222" s="465">
        <f t="shared" si="92"/>
        <v>3005.054777411</v>
      </c>
      <c r="AB222" s="429">
        <f t="shared" si="93"/>
        <v>0.22400706503250092</v>
      </c>
      <c r="AC222" s="454">
        <f t="shared" si="94"/>
        <v>76.43071473678981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177.89046701999999</v>
      </c>
      <c r="V223" s="475">
        <f t="shared" si="87"/>
        <v>338.28213953099998</v>
      </c>
      <c r="W223" s="460">
        <f t="shared" si="88"/>
        <v>255.18231479799999</v>
      </c>
      <c r="X223" s="476">
        <f t="shared" si="89"/>
        <v>114.12908979999999</v>
      </c>
      <c r="Y223" s="476">
        <f t="shared" si="90"/>
        <v>21.514402844999999</v>
      </c>
      <c r="Z223" s="478">
        <f t="shared" si="91"/>
        <v>18.327063005999999</v>
      </c>
      <c r="AA223" s="465">
        <f t="shared" si="92"/>
        <v>925.32547699999986</v>
      </c>
      <c r="AB223" s="429">
        <f t="shared" si="93"/>
        <v>6.8976927096533719E-2</v>
      </c>
      <c r="AC223" s="454">
        <f t="shared" si="94"/>
        <v>62.328078478009743</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633.83811939600002</v>
      </c>
      <c r="V225" s="475">
        <f t="shared" si="87"/>
        <v>1305.329879056</v>
      </c>
      <c r="W225" s="460">
        <f t="shared" si="88"/>
        <v>680.92547009600003</v>
      </c>
      <c r="X225" s="476">
        <f t="shared" si="89"/>
        <v>228.5483519</v>
      </c>
      <c r="Y225" s="476">
        <f t="shared" si="90"/>
        <v>25.946337150000002</v>
      </c>
      <c r="Z225" s="478">
        <f t="shared" si="91"/>
        <v>21.416399130000002</v>
      </c>
      <c r="AA225" s="465">
        <f t="shared" si="92"/>
        <v>2896.0045567280004</v>
      </c>
      <c r="AB225" s="429">
        <f t="shared" si="93"/>
        <v>0.2158780884627656</v>
      </c>
      <c r="AC225" s="454">
        <f t="shared" si="94"/>
        <v>105.1717508056043</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278.16068608299997</v>
      </c>
      <c r="V226" s="475">
        <f t="shared" si="87"/>
        <v>593.42571519000001</v>
      </c>
      <c r="W226" s="460">
        <f t="shared" si="88"/>
        <v>306.386686838</v>
      </c>
      <c r="X226" s="476">
        <f t="shared" si="89"/>
        <v>103.81027909999999</v>
      </c>
      <c r="Y226" s="476">
        <f t="shared" si="90"/>
        <v>11.066229584999999</v>
      </c>
      <c r="Z226" s="478">
        <f t="shared" si="91"/>
        <v>7.7033466439999998</v>
      </c>
      <c r="AA226" s="465">
        <f t="shared" si="92"/>
        <v>1300.5529434399998</v>
      </c>
      <c r="AB226" s="429">
        <f t="shared" si="93"/>
        <v>9.6947666301900839E-2</v>
      </c>
      <c r="AC226" s="454">
        <f t="shared" si="94"/>
        <v>106.89482185123904</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257.43104162399999</v>
      </c>
      <c r="V227" s="475">
        <f t="shared" si="87"/>
        <v>504.35099307599995</v>
      </c>
      <c r="W227" s="460">
        <f t="shared" si="88"/>
        <v>263.082354818</v>
      </c>
      <c r="X227" s="476">
        <f t="shared" si="89"/>
        <v>80.182828000000001</v>
      </c>
      <c r="Y227" s="476">
        <f t="shared" si="90"/>
        <v>8.4830985450000007</v>
      </c>
      <c r="Z227" s="478">
        <f t="shared" si="91"/>
        <v>12.042180807999999</v>
      </c>
      <c r="AA227" s="465">
        <f t="shared" si="92"/>
        <v>1125.5724968709999</v>
      </c>
      <c r="AB227" s="429">
        <f t="shared" si="93"/>
        <v>8.3904025111516956E-2</v>
      </c>
      <c r="AC227" s="454">
        <f t="shared" si="94"/>
        <v>112.96106322912163</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39.161220417999999</v>
      </c>
      <c r="V228" s="475">
        <f t="shared" si="87"/>
        <v>98.630792000999989</v>
      </c>
      <c r="W228" s="460">
        <f t="shared" si="88"/>
        <v>63.579570910000001</v>
      </c>
      <c r="X228" s="476">
        <f t="shared" si="89"/>
        <v>26.361120500000002</v>
      </c>
      <c r="Y228" s="476">
        <f t="shared" si="90"/>
        <v>3.1112727749999998</v>
      </c>
      <c r="Z228" s="478">
        <f t="shared" si="91"/>
        <v>1.1941196119999999</v>
      </c>
      <c r="AA228" s="465">
        <f t="shared" si="92"/>
        <v>232.03809621600001</v>
      </c>
      <c r="AB228" s="429">
        <f t="shared" si="93"/>
        <v>1.729691362027581E-2</v>
      </c>
      <c r="AC228" s="454">
        <f t="shared" si="94"/>
        <v>82.381420683907265</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1123.955230888</v>
      </c>
      <c r="V230" s="459">
        <f t="shared" si="87"/>
        <v>2341.3404753690002</v>
      </c>
      <c r="W230" s="460">
        <f t="shared" si="88"/>
        <v>1293.059410008</v>
      </c>
      <c r="X230" s="464">
        <f t="shared" si="89"/>
        <v>419.40982270000001</v>
      </c>
      <c r="Y230" s="464">
        <f t="shared" si="90"/>
        <v>52.563208500000002</v>
      </c>
      <c r="Z230" s="478">
        <f t="shared" si="91"/>
        <v>47.111148098000001</v>
      </c>
      <c r="AA230" s="461">
        <f t="shared" si="92"/>
        <v>5277.4392955630001</v>
      </c>
      <c r="AB230" s="430">
        <f t="shared" si="93"/>
        <v>0.39339838207700334</v>
      </c>
      <c r="AC230" s="454">
        <f t="shared" si="94"/>
        <v>100.88995352968197</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798.41839648899997</v>
      </c>
      <c r="V231" s="459">
        <f t="shared" si="87"/>
        <v>1646.417715131</v>
      </c>
      <c r="W231" s="460">
        <f t="shared" si="88"/>
        <v>930.7164145160001</v>
      </c>
      <c r="X231" s="464">
        <f t="shared" si="89"/>
        <v>297.58865729999997</v>
      </c>
      <c r="Y231" s="464">
        <f t="shared" si="90"/>
        <v>37.534365629999996</v>
      </c>
      <c r="Z231" s="478">
        <f t="shared" si="91"/>
        <v>37.399098492</v>
      </c>
      <c r="AA231" s="461">
        <f t="shared" si="92"/>
        <v>3748.0746475579999</v>
      </c>
      <c r="AB231" s="430">
        <f t="shared" si="93"/>
        <v>0.27939430842773016</v>
      </c>
      <c r="AC231" s="454">
        <f t="shared" si="94"/>
        <v>100.42701253747093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1191.766853069</v>
      </c>
      <c r="V232" s="459">
        <f t="shared" si="87"/>
        <v>2719.923058678</v>
      </c>
      <c r="W232" s="460">
        <f t="shared" si="88"/>
        <v>1592.4751134999999</v>
      </c>
      <c r="X232" s="464">
        <f t="shared" si="89"/>
        <v>512.05049389999999</v>
      </c>
      <c r="Y232" s="464">
        <f t="shared" si="90"/>
        <v>63.568950389999998</v>
      </c>
      <c r="Z232" s="478">
        <f t="shared" si="91"/>
        <v>45.385204340000001</v>
      </c>
      <c r="AA232" s="461">
        <f t="shared" si="92"/>
        <v>6125.1696738770006</v>
      </c>
      <c r="AB232" s="430">
        <f t="shared" si="93"/>
        <v>0.45659110502251216</v>
      </c>
      <c r="AC232" s="454">
        <f t="shared" si="94"/>
        <v>98.222109909334478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951.54884958000002</v>
      </c>
      <c r="V233" s="459">
        <f t="shared" si="87"/>
        <v>2215.0649437980001</v>
      </c>
      <c r="W233" s="460">
        <f t="shared" si="88"/>
        <v>1286.0065149760001</v>
      </c>
      <c r="X233" s="464">
        <f t="shared" si="89"/>
        <v>409.8527345</v>
      </c>
      <c r="Y233" s="464">
        <f t="shared" si="90"/>
        <v>49.468632929999998</v>
      </c>
      <c r="Z233" s="478">
        <f t="shared" si="91"/>
        <v>33.068686937999999</v>
      </c>
      <c r="AA233" s="461">
        <f t="shared" si="92"/>
        <v>4945.0103627220005</v>
      </c>
      <c r="AB233" s="430">
        <f t="shared" si="93"/>
        <v>0.36861799200313089</v>
      </c>
      <c r="AC233" s="454">
        <f t="shared" si="94"/>
        <v>99.832844936962744</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240.218000518</v>
      </c>
      <c r="V234" s="459">
        <f t="shared" si="87"/>
        <v>504.85811487999996</v>
      </c>
      <c r="W234" s="460">
        <f t="shared" si="88"/>
        <v>306.46859852400002</v>
      </c>
      <c r="X234" s="464">
        <f t="shared" si="89"/>
        <v>102.19775940000001</v>
      </c>
      <c r="Y234" s="464">
        <f t="shared" si="90"/>
        <v>14.100317459999999</v>
      </c>
      <c r="Z234" s="478">
        <f t="shared" si="91"/>
        <v>12.316517402000001</v>
      </c>
      <c r="AA234" s="461">
        <f t="shared" si="92"/>
        <v>1180.1593081840001</v>
      </c>
      <c r="AB234" s="430">
        <f t="shared" si="93"/>
        <v>8.7973112797912797E-2</v>
      </c>
      <c r="AC234" s="454">
        <f t="shared" si="94"/>
        <v>92.002315992883666</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260.45986025500002</v>
      </c>
      <c r="V235" s="459">
        <f t="shared" si="87"/>
        <v>589.10932447499999</v>
      </c>
      <c r="W235" s="460">
        <f t="shared" si="88"/>
        <v>405.41346620000002</v>
      </c>
      <c r="X235" s="464">
        <f t="shared" si="89"/>
        <v>158.2047566</v>
      </c>
      <c r="Y235" s="464">
        <f t="shared" si="90"/>
        <v>22.640602679999997</v>
      </c>
      <c r="Z235" s="478">
        <f t="shared" si="91"/>
        <v>8.9701233580000004</v>
      </c>
      <c r="AA235" s="461">
        <f t="shared" si="92"/>
        <v>1444.7981335680001</v>
      </c>
      <c r="AB235" s="430">
        <f t="shared" si="93"/>
        <v>0.1077001963151696</v>
      </c>
      <c r="AC235" s="454">
        <f t="shared" si="94"/>
        <v>78.020202880756273</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280.255288619</v>
      </c>
      <c r="V236" s="475">
        <f t="shared" si="87"/>
        <v>497.50739173099998</v>
      </c>
      <c r="W236" s="460">
        <f t="shared" si="88"/>
        <v>378.85519591999997</v>
      </c>
      <c r="X236" s="476">
        <f t="shared" si="89"/>
        <v>131.84156369999999</v>
      </c>
      <c r="Y236" s="476">
        <f t="shared" si="90"/>
        <v>18.529633710000002</v>
      </c>
      <c r="Z236" s="478">
        <f t="shared" si="91"/>
        <v>26.767836815999999</v>
      </c>
      <c r="AA236" s="465">
        <f t="shared" si="92"/>
        <v>1333.756910496</v>
      </c>
      <c r="AB236" s="429">
        <f t="shared" si="93"/>
        <v>9.9422803615057773E-2</v>
      </c>
      <c r="AC236" s="454">
        <f t="shared" si="94"/>
        <v>82.08498330305666</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138.797226053</v>
      </c>
      <c r="V237" s="475">
        <f t="shared" si="87"/>
        <v>226.42501089599997</v>
      </c>
      <c r="W237" s="460">
        <f t="shared" si="88"/>
        <v>173.01726825</v>
      </c>
      <c r="X237" s="476">
        <f t="shared" si="89"/>
        <v>59.759858399999999</v>
      </c>
      <c r="Y237" s="476">
        <f t="shared" si="90"/>
        <v>8.2320008399999995</v>
      </c>
      <c r="Z237" s="478">
        <f t="shared" si="91"/>
        <v>10.034805648000001</v>
      </c>
      <c r="AA237" s="465">
        <f t="shared" si="92"/>
        <v>616.26617008699986</v>
      </c>
      <c r="AB237" s="429">
        <f t="shared" si="93"/>
        <v>4.5938588899515458E-2</v>
      </c>
      <c r="AC237" s="454">
        <f t="shared" si="94"/>
        <v>84.132844477473554</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124.38149434500001</v>
      </c>
      <c r="V238" s="475">
        <f t="shared" si="87"/>
        <v>222.39592146799998</v>
      </c>
      <c r="W238" s="460">
        <f t="shared" si="88"/>
        <v>158.08962845400001</v>
      </c>
      <c r="X238" s="476">
        <f t="shared" si="89"/>
        <v>56.969326699999996</v>
      </c>
      <c r="Y238" s="476">
        <f t="shared" si="90"/>
        <v>8.0698827150000003</v>
      </c>
      <c r="Z238" s="478">
        <f t="shared" si="91"/>
        <v>11.77294874</v>
      </c>
      <c r="AA238" s="465">
        <f t="shared" si="92"/>
        <v>581.67920242199989</v>
      </c>
      <c r="AB238" s="429">
        <f t="shared" si="93"/>
        <v>4.3360357988967563E-2</v>
      </c>
      <c r="AC238" s="454">
        <f t="shared" si="94"/>
        <v>82.54834446161756</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17.076571191999999</v>
      </c>
      <c r="V239" s="475">
        <f t="shared" si="87"/>
        <v>48.686459366999998</v>
      </c>
      <c r="W239" s="460">
        <f t="shared" si="88"/>
        <v>47.748302453999997</v>
      </c>
      <c r="X239" s="476">
        <f t="shared" si="89"/>
        <v>15.1123786</v>
      </c>
      <c r="Y239" s="476">
        <f t="shared" si="90"/>
        <v>2.2277502899999999</v>
      </c>
      <c r="Z239" s="478">
        <f t="shared" si="91"/>
        <v>4.9600824279999998</v>
      </c>
      <c r="AA239" s="465">
        <f t="shared" si="92"/>
        <v>135.81154433099999</v>
      </c>
      <c r="AB239" s="429">
        <f t="shared" si="93"/>
        <v>1.0123857199478196E-2</v>
      </c>
      <c r="AC239" s="454">
        <f t="shared" si="94"/>
        <v>72.353985298833493</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359.12299708500001</v>
      </c>
      <c r="V240" s="475">
        <f t="shared" si="87"/>
        <v>829.73779825300005</v>
      </c>
      <c r="W240" s="460">
        <f t="shared" si="88"/>
        <v>457.86338351000001</v>
      </c>
      <c r="X240" s="476">
        <f t="shared" si="89"/>
        <v>153.28493180000001</v>
      </c>
      <c r="Y240" s="476">
        <f t="shared" si="90"/>
        <v>18.637785585</v>
      </c>
      <c r="Z240" s="478">
        <f t="shared" si="91"/>
        <v>29.953260371999999</v>
      </c>
      <c r="AA240" s="465">
        <f t="shared" si="92"/>
        <v>1848.6001566050002</v>
      </c>
      <c r="AB240" s="429">
        <f t="shared" si="93"/>
        <v>0.13780098073835259</v>
      </c>
      <c r="AC240" s="454">
        <f t="shared" si="94"/>
        <v>98.257987990055838</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217.78298126200002</v>
      </c>
      <c r="V243" s="475">
        <f t="shared" si="87"/>
        <v>344.30749689700002</v>
      </c>
      <c r="W243" s="460">
        <f t="shared" si="88"/>
        <v>195.59050602599999</v>
      </c>
      <c r="X243" s="476">
        <f t="shared" si="89"/>
        <v>49.722756600000004</v>
      </c>
      <c r="Y243" s="476">
        <f t="shared" si="90"/>
        <v>6.1781173199999992</v>
      </c>
      <c r="Z243" s="478">
        <f t="shared" si="91"/>
        <v>17.166889908000002</v>
      </c>
      <c r="AA243" s="465">
        <f t="shared" si="92"/>
        <v>830.74874801299995</v>
      </c>
      <c r="AB243" s="429">
        <f t="shared" si="93"/>
        <v>6.1926854119493099E-2</v>
      </c>
      <c r="AC243" s="454">
        <f t="shared" si="94"/>
        <v>115.17031070456622</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440.16483284399999</v>
      </c>
      <c r="V244" s="475">
        <f t="shared" si="87"/>
        <v>872.5844283240001</v>
      </c>
      <c r="W244" s="460">
        <f t="shared" si="88"/>
        <v>497.92984828800002</v>
      </c>
      <c r="X244" s="476">
        <f t="shared" si="89"/>
        <v>153.8356028</v>
      </c>
      <c r="Y244" s="476">
        <f t="shared" si="90"/>
        <v>18.585229950000002</v>
      </c>
      <c r="Z244" s="478">
        <f t="shared" si="91"/>
        <v>30.616282704000003</v>
      </c>
      <c r="AA244" s="465">
        <f t="shared" si="92"/>
        <v>2013.7162249099999</v>
      </c>
      <c r="AB244" s="429">
        <f t="shared" si="93"/>
        <v>0.15010929742154305</v>
      </c>
      <c r="AC244" s="454">
        <f t="shared" si="94"/>
        <v>103.12858150568611</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156.23042717199999</v>
      </c>
      <c r="V245" s="450">
        <f t="shared" si="87"/>
        <v>281.52921450499997</v>
      </c>
      <c r="W245" s="451">
        <f t="shared" si="88"/>
        <v>152.968789738</v>
      </c>
      <c r="X245" s="456">
        <f t="shared" si="89"/>
        <v>40.269251000000004</v>
      </c>
      <c r="Y245" s="456">
        <f t="shared" si="90"/>
        <v>4.1985257850000002</v>
      </c>
      <c r="Z245" s="487">
        <f t="shared" si="91"/>
        <v>12.495463442000002</v>
      </c>
      <c r="AA245" s="457">
        <f t="shared" si="92"/>
        <v>647.69167164199996</v>
      </c>
      <c r="AB245" s="522">
        <f t="shared" si="93"/>
        <v>4.8281153309131568E-2</v>
      </c>
      <c r="AC245" s="523">
        <f t="shared" si="94"/>
        <v>119.23585814273363</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48.936502660999999</v>
      </c>
      <c r="V246" s="459">
        <f t="shared" si="87"/>
        <v>71.496562955999991</v>
      </c>
      <c r="W246" s="460">
        <f t="shared" si="88"/>
        <v>42.696792555999998</v>
      </c>
      <c r="X246" s="464">
        <f t="shared" si="89"/>
        <v>9.6918690000000005</v>
      </c>
      <c r="Y246" s="464">
        <f t="shared" si="90"/>
        <v>1.2948664050000001</v>
      </c>
      <c r="Z246" s="478">
        <f t="shared" si="91"/>
        <v>4.1377144479999997</v>
      </c>
      <c r="AA246" s="465">
        <f t="shared" si="92"/>
        <v>178.25430802599996</v>
      </c>
      <c r="AB246" s="429">
        <f t="shared" si="93"/>
        <v>1.3287686025046586E-2</v>
      </c>
      <c r="AC246" s="524">
        <f t="shared" si="94"/>
        <v>117.31289847827651</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57.571018946999999</v>
      </c>
      <c r="V247" s="459">
        <f t="shared" si="87"/>
        <v>108.87642256399999</v>
      </c>
      <c r="W247" s="460">
        <f t="shared" si="88"/>
        <v>57.118245526000003</v>
      </c>
      <c r="X247" s="464">
        <f t="shared" si="89"/>
        <v>13.1036587</v>
      </c>
      <c r="Y247" s="464">
        <f t="shared" si="90"/>
        <v>2.0214609750000001</v>
      </c>
      <c r="Z247" s="478">
        <f t="shared" si="91"/>
        <v>5.4445368040000002</v>
      </c>
      <c r="AA247" s="465">
        <f t="shared" si="92"/>
        <v>244.13534351600001</v>
      </c>
      <c r="AB247" s="429">
        <f t="shared" si="93"/>
        <v>1.819868382527022E-2</v>
      </c>
      <c r="AC247" s="524">
        <f t="shared" si="94"/>
        <v>114.31529515454915</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538.38360908799996</v>
      </c>
      <c r="V249" s="475">
        <f t="shared" si="87"/>
        <v>986.94134655200003</v>
      </c>
      <c r="W249" s="460">
        <f t="shared" si="88"/>
        <v>574.71718557999998</v>
      </c>
      <c r="X249" s="476">
        <f t="shared" si="89"/>
        <v>183.5031572</v>
      </c>
      <c r="Y249" s="476">
        <f t="shared" si="90"/>
        <v>22.454420805000002</v>
      </c>
      <c r="Z249" s="478">
        <f t="shared" si="91"/>
        <v>30.744901726000002</v>
      </c>
      <c r="AA249" s="465">
        <f t="shared" si="92"/>
        <v>2336.7446209510003</v>
      </c>
      <c r="AB249" s="429">
        <f t="shared" si="93"/>
        <v>0.17418893931800225</v>
      </c>
      <c r="AC249" s="454">
        <f t="shared" si="94"/>
        <v>101.32375151192967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1581.7498083850001</v>
      </c>
      <c r="V250" s="475">
        <f t="shared" si="87"/>
        <v>3387.261665214</v>
      </c>
      <c r="W250" s="460">
        <f t="shared" si="88"/>
        <v>2000.0310639219999</v>
      </c>
      <c r="X250" s="476">
        <f t="shared" si="89"/>
        <v>720.96334970000009</v>
      </c>
      <c r="Y250" s="476">
        <f t="shared" si="90"/>
        <v>90.516091680000002</v>
      </c>
      <c r="Z250" s="478">
        <f t="shared" si="91"/>
        <v>59.558034214000003</v>
      </c>
      <c r="AA250" s="465">
        <f t="shared" si="92"/>
        <v>7840.0800131149999</v>
      </c>
      <c r="AB250" s="429">
        <f t="shared" si="93"/>
        <v>0.58442638934886326</v>
      </c>
      <c r="AC250" s="454">
        <f t="shared" si="94"/>
        <v>92.242503232322491</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597.75315259499996</v>
      </c>
      <c r="V251" s="475">
        <f t="shared" si="87"/>
        <v>1318.4032357859999</v>
      </c>
      <c r="W251" s="460">
        <f t="shared" si="88"/>
        <v>742.82739434999996</v>
      </c>
      <c r="X251" s="476">
        <f t="shared" si="89"/>
        <v>272.79190950000003</v>
      </c>
      <c r="Y251" s="476">
        <f t="shared" si="90"/>
        <v>36.485708984999995</v>
      </c>
      <c r="Z251" s="478">
        <f t="shared" si="91"/>
        <v>25.54447175</v>
      </c>
      <c r="AA251" s="465">
        <f t="shared" si="92"/>
        <v>2993.8058729660002</v>
      </c>
      <c r="AB251" s="429">
        <f t="shared" si="93"/>
        <v>0.22316853320655983</v>
      </c>
      <c r="AC251" s="454">
        <f t="shared" si="94"/>
        <v>90.759150257715532</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139.28274687300001</v>
      </c>
      <c r="V252" s="475">
        <f t="shared" si="87"/>
        <v>271.34998408000001</v>
      </c>
      <c r="W252" s="460">
        <f t="shared" si="88"/>
        <v>151.79991059400001</v>
      </c>
      <c r="X252" s="476">
        <f t="shared" si="89"/>
        <v>51.523601800000002</v>
      </c>
      <c r="Y252" s="476">
        <f t="shared" si="90"/>
        <v>5.7728693249999994</v>
      </c>
      <c r="Z252" s="478">
        <f t="shared" si="91"/>
        <v>9.6890929099999994</v>
      </c>
      <c r="AA252" s="465">
        <f t="shared" si="92"/>
        <v>629.41820558200004</v>
      </c>
      <c r="AB252" s="429">
        <f t="shared" si="93"/>
        <v>4.6918986625568398E-2</v>
      </c>
      <c r="AC252" s="454">
        <f t="shared" si="94"/>
        <v>101.59462279331856</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718.18977096599997</v>
      </c>
      <c r="V253" s="475">
        <f t="shared" si="87"/>
        <v>1543.0488627610002</v>
      </c>
      <c r="W253" s="460">
        <f t="shared" si="88"/>
        <v>916.57596489999992</v>
      </c>
      <c r="X253" s="476">
        <f t="shared" si="89"/>
        <v>337.45686699999999</v>
      </c>
      <c r="Y253" s="476">
        <f t="shared" si="90"/>
        <v>41.476562054999995</v>
      </c>
      <c r="Z253" s="478">
        <f t="shared" si="91"/>
        <v>23.969356655999999</v>
      </c>
      <c r="AA253" s="465">
        <f t="shared" si="92"/>
        <v>3580.7173843380001</v>
      </c>
      <c r="AB253" s="429">
        <f t="shared" si="93"/>
        <v>0.26691892540723072</v>
      </c>
      <c r="AC253" s="454">
        <f t="shared" si="94"/>
        <v>91.633005167634352</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311.18699650000002</v>
      </c>
      <c r="V255" s="475">
        <f t="shared" si="87"/>
        <v>680.09643634100007</v>
      </c>
      <c r="W255" s="460">
        <f t="shared" si="88"/>
        <v>389.02787804799999</v>
      </c>
      <c r="X255" s="476">
        <f t="shared" si="89"/>
        <v>124.3685157</v>
      </c>
      <c r="Y255" s="476">
        <f t="shared" si="90"/>
        <v>14.814786465000001</v>
      </c>
      <c r="Z255" s="478">
        <f t="shared" si="91"/>
        <v>20.932921422</v>
      </c>
      <c r="AA255" s="465">
        <f t="shared" si="92"/>
        <v>1540.4275344760001</v>
      </c>
      <c r="AB255" s="429">
        <f t="shared" si="93"/>
        <v>0.11482873905896386</v>
      </c>
      <c r="AC255" s="454">
        <f t="shared" si="94"/>
        <v>100.68912152617877</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428.71038002399996</v>
      </c>
      <c r="V256" s="475">
        <f t="shared" si="87"/>
        <v>876.01974570599998</v>
      </c>
      <c r="W256" s="460">
        <f t="shared" si="88"/>
        <v>518.66894362999994</v>
      </c>
      <c r="X256" s="476">
        <f t="shared" si="89"/>
        <v>173.40469960000001</v>
      </c>
      <c r="Y256" s="476">
        <f t="shared" si="90"/>
        <v>20.931755804999998</v>
      </c>
      <c r="Z256" s="478">
        <f t="shared" si="91"/>
        <v>29.700020336000001</v>
      </c>
      <c r="AA256" s="465">
        <f t="shared" si="92"/>
        <v>2047.4355451009999</v>
      </c>
      <c r="AB256" s="429">
        <f t="shared" si="93"/>
        <v>0.15262285092068578</v>
      </c>
      <c r="AC256" s="454">
        <f t="shared" si="94"/>
        <v>97.153482995904056</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247.60299739199999</v>
      </c>
      <c r="V257" s="475">
        <f t="shared" si="87"/>
        <v>537.16528232500002</v>
      </c>
      <c r="W257" s="460">
        <f t="shared" si="88"/>
        <v>319.32263931</v>
      </c>
      <c r="X257" s="476">
        <f t="shared" si="89"/>
        <v>106.7310739</v>
      </c>
      <c r="Y257" s="476">
        <f t="shared" si="90"/>
        <v>13.36672881</v>
      </c>
      <c r="Z257" s="478">
        <f t="shared" si="91"/>
        <v>14.453380158</v>
      </c>
      <c r="AA257" s="465">
        <f t="shared" si="92"/>
        <v>1238.642101895</v>
      </c>
      <c r="AB257" s="429">
        <f t="shared" si="93"/>
        <v>9.2332620342527025E-2</v>
      </c>
      <c r="AC257" s="454">
        <f t="shared" si="94"/>
        <v>95.418438997368455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56.450940062999997</v>
      </c>
      <c r="V258" s="475">
        <f t="shared" si="87"/>
        <v>102.02580298400001</v>
      </c>
      <c r="W258" s="460">
        <f t="shared" si="88"/>
        <v>71.106327813999997</v>
      </c>
      <c r="X258" s="476">
        <f t="shared" si="89"/>
        <v>23.113864400000001</v>
      </c>
      <c r="Y258" s="476">
        <f t="shared" si="90"/>
        <v>2.5561705950000002</v>
      </c>
      <c r="Z258" s="478">
        <f t="shared" si="91"/>
        <v>4.6185198920000001</v>
      </c>
      <c r="AA258" s="465">
        <f t="shared" si="92"/>
        <v>259.87162574800004</v>
      </c>
      <c r="AB258" s="429">
        <f t="shared" si="93"/>
        <v>1.9371720145210589E-2</v>
      </c>
      <c r="AC258" s="454">
        <f t="shared" si="94"/>
        <v>95.779592421155428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65.197370948</v>
      </c>
      <c r="V259" s="475">
        <f t="shared" si="87"/>
        <v>98.978661537000008</v>
      </c>
      <c r="W259" s="460">
        <f t="shared" si="88"/>
        <v>57.415571637999996</v>
      </c>
      <c r="X259" s="476">
        <f t="shared" si="89"/>
        <v>16.149349699999998</v>
      </c>
      <c r="Y259" s="476">
        <f t="shared" si="90"/>
        <v>1.951742925</v>
      </c>
      <c r="Z259" s="478">
        <f t="shared" si="91"/>
        <v>4.0515186459999999</v>
      </c>
      <c r="AA259" s="465">
        <f t="shared" si="92"/>
        <v>243.74421539399998</v>
      </c>
      <c r="AB259" s="429">
        <f t="shared" si="93"/>
        <v>1.8169527796794632E-2</v>
      </c>
      <c r="AC259" s="454">
        <f t="shared" si="94"/>
        <v>110.8953020449092</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13.574335594999999</v>
      </c>
      <c r="V260" s="475">
        <f t="shared" si="87"/>
        <v>32.755688454999998</v>
      </c>
      <c r="W260" s="460">
        <f t="shared" si="88"/>
        <v>21.776116649999999</v>
      </c>
      <c r="X260" s="476">
        <f t="shared" si="89"/>
        <v>7.1404762000000002</v>
      </c>
      <c r="Y260" s="476">
        <f t="shared" si="90"/>
        <v>0.86722582500000001</v>
      </c>
      <c r="Z260" s="478">
        <f t="shared" si="91"/>
        <v>0.65906715000000005</v>
      </c>
      <c r="AA260" s="465">
        <f t="shared" si="92"/>
        <v>76.772909874999996</v>
      </c>
      <c r="AB260" s="429">
        <f t="shared" si="93"/>
        <v>5.7229153838986207E-3</v>
      </c>
      <c r="AC260" s="454">
        <f t="shared" si="94"/>
        <v>92.01622527275623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1507.456031665</v>
      </c>
      <c r="V262" s="475">
        <f t="shared" si="87"/>
        <v>2906.5877538600002</v>
      </c>
      <c r="W262" s="460">
        <f t="shared" si="88"/>
        <v>1657.5043855800002</v>
      </c>
      <c r="X262" s="476">
        <f t="shared" si="89"/>
        <v>542.74682989999997</v>
      </c>
      <c r="Y262" s="476">
        <f t="shared" si="90"/>
        <v>64.115995095000002</v>
      </c>
      <c r="Z262" s="478">
        <f t="shared" si="91"/>
        <v>51.341116708000001</v>
      </c>
      <c r="AA262" s="465">
        <f t="shared" si="92"/>
        <v>6729.7521128080007</v>
      </c>
      <c r="AB262" s="429">
        <f t="shared" si="93"/>
        <v>0.50165874862527027</v>
      </c>
      <c r="AC262" s="454">
        <f t="shared" si="94"/>
        <v>102.00827724891816</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2198.8568393240002</v>
      </c>
      <c r="V263" s="475">
        <f t="shared" si="87"/>
        <v>4560.1820929280002</v>
      </c>
      <c r="W263" s="460">
        <f t="shared" si="88"/>
        <v>2569.97477695</v>
      </c>
      <c r="X263" s="476">
        <f t="shared" si="89"/>
        <v>883.53574320000007</v>
      </c>
      <c r="Y263" s="476">
        <f t="shared" si="90"/>
        <v>111.08111067</v>
      </c>
      <c r="Z263" s="478">
        <f t="shared" si="91"/>
        <v>76.369690781999992</v>
      </c>
      <c r="AA263" s="465">
        <f t="shared" si="92"/>
        <v>10400.000253854001</v>
      </c>
      <c r="AB263" s="429">
        <f t="shared" si="93"/>
        <v>0.7752516029708536</v>
      </c>
      <c r="AC263" s="454">
        <f t="shared" si="94"/>
        <v>97.018313252478364</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2421.6958386759998</v>
      </c>
      <c r="V264" s="475">
        <f t="shared" si="87"/>
        <v>4935.5072520249996</v>
      </c>
      <c r="W264" s="460">
        <f t="shared" si="88"/>
        <v>2703.653829288</v>
      </c>
      <c r="X264" s="476">
        <f t="shared" si="89"/>
        <v>894.00510980000001</v>
      </c>
      <c r="Y264" s="476">
        <f t="shared" si="90"/>
        <v>109.73215071000001</v>
      </c>
      <c r="Z264" s="478">
        <f t="shared" si="91"/>
        <v>79.657413108</v>
      </c>
      <c r="AA264" s="465">
        <f t="shared" si="92"/>
        <v>11144.251593606999</v>
      </c>
      <c r="AB264" s="429">
        <f t="shared" si="93"/>
        <v>0.8307306443240402</v>
      </c>
      <c r="AC264" s="454">
        <f t="shared" si="94"/>
        <v>101.37105941837628</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1449.0865832070001</v>
      </c>
      <c r="V265" s="475">
        <f t="shared" ref="V265:V328" si="109">IFERROR(V$5*I265,"")</f>
        <v>2758.3206210909998</v>
      </c>
      <c r="W265" s="460">
        <f t="shared" ref="W265:W328" si="110">IFERROR(W$5*K265,"")</f>
        <v>1634.0172287799999</v>
      </c>
      <c r="X265" s="476">
        <f t="shared" ref="X265:X328" si="111">IFERROR(X$5*M265,"")</f>
        <v>595.72400469999991</v>
      </c>
      <c r="Y265" s="476">
        <f t="shared" ref="Y265:Y328" si="112">IFERROR(Y$5*O265,"")</f>
        <v>77.208441030000003</v>
      </c>
      <c r="Z265" s="478">
        <f t="shared" ref="Z265:Z328" si="113">IFERROR(Z$5*Q265,"")</f>
        <v>58.104413934</v>
      </c>
      <c r="AA265" s="465">
        <f t="shared" ref="AA265:AA328" si="114">IFERROR(SUM(U265:Z265),"")</f>
        <v>6572.4612927419994</v>
      </c>
      <c r="AB265" s="429">
        <f t="shared" ref="AB265:AB328" si="115">IF(OR(AA265="", AA265=0), "", AA265/$AA$5)</f>
        <v>0.48993375272023848</v>
      </c>
      <c r="AC265" s="454">
        <f t="shared" ref="AC265:AC328" si="116">IF(OR(AB265="", AB265=0), "", IF(AN265&gt;0, AB265/AN265*100, ""))</f>
        <v>91.793498526602761</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413.87041625499995</v>
      </c>
      <c r="V266" s="475">
        <f t="shared" si="109"/>
        <v>798.86628565799992</v>
      </c>
      <c r="W266" s="460">
        <f t="shared" si="110"/>
        <v>443.20079344199996</v>
      </c>
      <c r="X266" s="476">
        <f t="shared" si="111"/>
        <v>136.7138157</v>
      </c>
      <c r="Y266" s="476">
        <f t="shared" si="112"/>
        <v>16.983871830000002</v>
      </c>
      <c r="Z266" s="478">
        <f t="shared" si="113"/>
        <v>23.720088168</v>
      </c>
      <c r="AA266" s="465">
        <f t="shared" si="114"/>
        <v>1833.355271053</v>
      </c>
      <c r="AB266" s="429">
        <f t="shared" si="115"/>
        <v>0.13666457480827432</v>
      </c>
      <c r="AC266" s="454">
        <f t="shared" si="116"/>
        <v>104.16625736332917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350.87128820700002</v>
      </c>
      <c r="V267" s="475">
        <f t="shared" si="109"/>
        <v>673.07447785900001</v>
      </c>
      <c r="W267" s="460">
        <f t="shared" si="110"/>
        <v>372.413104256</v>
      </c>
      <c r="X267" s="476">
        <f t="shared" si="111"/>
        <v>131.6030265</v>
      </c>
      <c r="Y267" s="476">
        <f t="shared" si="112"/>
        <v>16.968566340000002</v>
      </c>
      <c r="Z267" s="478">
        <f t="shared" si="113"/>
        <v>12.320002576</v>
      </c>
      <c r="AA267" s="465">
        <f t="shared" si="114"/>
        <v>1557.250465738</v>
      </c>
      <c r="AB267" s="429">
        <f t="shared" si="115"/>
        <v>0.11608277791561684</v>
      </c>
      <c r="AC267" s="454">
        <f t="shared" si="116"/>
        <v>96.440040998787296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372.54463219300004</v>
      </c>
      <c r="V269" s="475">
        <f t="shared" si="109"/>
        <v>691.98408722800002</v>
      </c>
      <c r="W269" s="460">
        <f t="shared" si="110"/>
        <v>410.91247093600003</v>
      </c>
      <c r="X269" s="476">
        <f t="shared" si="111"/>
        <v>148.96089560000001</v>
      </c>
      <c r="Y269" s="476">
        <f t="shared" si="112"/>
        <v>16.806440519999999</v>
      </c>
      <c r="Z269" s="478">
        <f t="shared" si="113"/>
        <v>15.964389826</v>
      </c>
      <c r="AA269" s="465">
        <f t="shared" si="114"/>
        <v>1657.172916303</v>
      </c>
      <c r="AB269" s="429">
        <f t="shared" si="115"/>
        <v>0.1235313392696981</v>
      </c>
      <c r="AC269" s="454">
        <f t="shared" si="116"/>
        <v>96.594501047080641</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1165.3015742699999</v>
      </c>
      <c r="V270" s="475">
        <f t="shared" si="109"/>
        <v>2601.790341766</v>
      </c>
      <c r="W270" s="460">
        <f t="shared" si="110"/>
        <v>1583.976963072</v>
      </c>
      <c r="X270" s="476">
        <f t="shared" si="111"/>
        <v>598.52641749999998</v>
      </c>
      <c r="Y270" s="476">
        <f t="shared" si="112"/>
        <v>77.526143415000007</v>
      </c>
      <c r="Z270" s="478">
        <f t="shared" si="113"/>
        <v>51.437187872000003</v>
      </c>
      <c r="AA270" s="465">
        <f t="shared" si="114"/>
        <v>6078.5586278950004</v>
      </c>
      <c r="AB270" s="429">
        <f t="shared" si="115"/>
        <v>0.45311655817331348</v>
      </c>
      <c r="AC270" s="454">
        <f t="shared" si="116"/>
        <v>87.142855780101996</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1153.9607414029999</v>
      </c>
      <c r="V271" s="475">
        <f t="shared" si="109"/>
        <v>2687.5013383680002</v>
      </c>
      <c r="W271" s="460">
        <f t="shared" si="110"/>
        <v>1582.4765969160001</v>
      </c>
      <c r="X271" s="476">
        <f t="shared" si="111"/>
        <v>572.28384069999993</v>
      </c>
      <c r="Y271" s="476">
        <f t="shared" si="112"/>
        <v>73.319577569999993</v>
      </c>
      <c r="Z271" s="478">
        <f t="shared" si="113"/>
        <v>57.183855343999994</v>
      </c>
      <c r="AA271" s="465">
        <f t="shared" si="114"/>
        <v>6126.725950301</v>
      </c>
      <c r="AB271" s="429">
        <f t="shared" si="115"/>
        <v>0.45670711519202384</v>
      </c>
      <c r="AC271" s="454">
        <f t="shared" si="116"/>
        <v>90.489815766324824</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486.30374980400001</v>
      </c>
      <c r="V272" s="475">
        <f t="shared" si="109"/>
        <v>960.97895132399992</v>
      </c>
      <c r="W272" s="460">
        <f t="shared" si="110"/>
        <v>683.28302227799998</v>
      </c>
      <c r="X272" s="476">
        <f t="shared" si="111"/>
        <v>288.07626979999998</v>
      </c>
      <c r="Y272" s="476">
        <f t="shared" si="112"/>
        <v>41.702440005</v>
      </c>
      <c r="Z272" s="478">
        <f t="shared" si="113"/>
        <v>22.527429343999998</v>
      </c>
      <c r="AA272" s="465">
        <f t="shared" si="114"/>
        <v>2482.871862555</v>
      </c>
      <c r="AB272" s="429">
        <f t="shared" si="115"/>
        <v>0.18508176388781214</v>
      </c>
      <c r="AC272" s="454">
        <f t="shared" si="116"/>
        <v>74.280147221295451</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322.58956674699999</v>
      </c>
      <c r="V273" s="475">
        <f t="shared" si="109"/>
        <v>618.59721112700004</v>
      </c>
      <c r="W273" s="460">
        <f t="shared" si="110"/>
        <v>377.895702046</v>
      </c>
      <c r="X273" s="476">
        <f t="shared" si="111"/>
        <v>115.2790012</v>
      </c>
      <c r="Y273" s="476">
        <f t="shared" si="112"/>
        <v>14.219414865000001</v>
      </c>
      <c r="Z273" s="478">
        <f t="shared" si="113"/>
        <v>28.770056098000001</v>
      </c>
      <c r="AA273" s="465">
        <f t="shared" si="114"/>
        <v>1477.350952083</v>
      </c>
      <c r="AB273" s="429">
        <f t="shared" si="115"/>
        <v>0.1101267947881476</v>
      </c>
      <c r="AC273" s="454">
        <f t="shared" si="116"/>
        <v>100.12996993535251</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131.88285340499999</v>
      </c>
      <c r="V274" s="475">
        <f t="shared" si="109"/>
        <v>260.59329680299999</v>
      </c>
      <c r="W274" s="460">
        <f t="shared" si="110"/>
        <v>161.207641126</v>
      </c>
      <c r="X274" s="476">
        <f t="shared" si="111"/>
        <v>57.436591300000003</v>
      </c>
      <c r="Y274" s="476">
        <f t="shared" si="112"/>
        <v>8.0707807349999996</v>
      </c>
      <c r="Z274" s="478">
        <f t="shared" si="113"/>
        <v>8.4401854179999987</v>
      </c>
      <c r="AA274" s="465">
        <f t="shared" si="114"/>
        <v>627.63134878699998</v>
      </c>
      <c r="AB274" s="429">
        <f t="shared" si="115"/>
        <v>4.6785788206261648E-2</v>
      </c>
      <c r="AC274" s="454">
        <f t="shared" si="116"/>
        <v>87.808519909588327</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94.664117352000005</v>
      </c>
      <c r="V276" s="475">
        <f t="shared" si="109"/>
        <v>150.10724938300001</v>
      </c>
      <c r="W276" s="460">
        <f t="shared" si="110"/>
        <v>83.591408213999998</v>
      </c>
      <c r="X276" s="476">
        <f t="shared" si="111"/>
        <v>23.332718199999999</v>
      </c>
      <c r="Y276" s="476">
        <f t="shared" si="112"/>
        <v>2.67927318</v>
      </c>
      <c r="Z276" s="478">
        <f t="shared" si="113"/>
        <v>5.7405963719999997</v>
      </c>
      <c r="AA276" s="465">
        <f t="shared" si="114"/>
        <v>360.11536270100004</v>
      </c>
      <c r="AB276" s="429">
        <f t="shared" si="115"/>
        <v>2.6844231285948567E-2</v>
      </c>
      <c r="AC276" s="454">
        <f t="shared" si="116"/>
        <v>114.28575716133626</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1520.2737367479999</v>
      </c>
      <c r="V277" s="475">
        <f t="shared" si="109"/>
        <v>3244.7092316029998</v>
      </c>
      <c r="W277" s="460">
        <f t="shared" si="110"/>
        <v>1803.5048568459999</v>
      </c>
      <c r="X277" s="476">
        <f t="shared" si="111"/>
        <v>628.97662630000002</v>
      </c>
      <c r="Y277" s="476">
        <f t="shared" si="112"/>
        <v>79.593173774999997</v>
      </c>
      <c r="Z277" s="478">
        <f t="shared" si="113"/>
        <v>48.649369229999998</v>
      </c>
      <c r="AA277" s="465">
        <f t="shared" si="114"/>
        <v>7325.7069945019994</v>
      </c>
      <c r="AB277" s="429">
        <f t="shared" si="115"/>
        <v>0.54608326459202383</v>
      </c>
      <c r="AC277" s="454">
        <f t="shared" si="116"/>
        <v>96.370110825900895</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1696.0100000009998</v>
      </c>
      <c r="V278" s="475">
        <f t="shared" si="109"/>
        <v>3475.0349246549999</v>
      </c>
      <c r="W278" s="460">
        <f t="shared" si="110"/>
        <v>1876.74667804</v>
      </c>
      <c r="X278" s="476">
        <f t="shared" si="111"/>
        <v>635.51949669999999</v>
      </c>
      <c r="Y278" s="476">
        <f t="shared" si="112"/>
        <v>77.913889874999995</v>
      </c>
      <c r="Z278" s="478">
        <f t="shared" si="113"/>
        <v>48.485023425999998</v>
      </c>
      <c r="AA278" s="465">
        <f t="shared" si="114"/>
        <v>7809.7100126969999</v>
      </c>
      <c r="AB278" s="429">
        <f t="shared" si="115"/>
        <v>0.58216250560544169</v>
      </c>
      <c r="AC278" s="454">
        <f t="shared" si="116"/>
        <v>100.79611297830166</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465.263519976</v>
      </c>
      <c r="V279" s="475">
        <f t="shared" si="109"/>
        <v>849.44972402500002</v>
      </c>
      <c r="W279" s="460">
        <f t="shared" si="110"/>
        <v>484.52540578600002</v>
      </c>
      <c r="X279" s="476">
        <f t="shared" si="111"/>
        <v>184.72643969999999</v>
      </c>
      <c r="Y279" s="476">
        <f t="shared" si="112"/>
        <v>24.525796140000001</v>
      </c>
      <c r="Z279" s="478">
        <f t="shared" si="113"/>
        <v>16.309771128000001</v>
      </c>
      <c r="AA279" s="465">
        <f t="shared" si="114"/>
        <v>2024.8006567549999</v>
      </c>
      <c r="AB279" s="429">
        <f t="shared" si="115"/>
        <v>0.15093556889713006</v>
      </c>
      <c r="AC279" s="454">
        <f t="shared" si="116"/>
        <v>90.876544190173874</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102.296794612</v>
      </c>
      <c r="V280" s="475">
        <f t="shared" si="109"/>
        <v>187.81338350599998</v>
      </c>
      <c r="W280" s="460">
        <f t="shared" si="110"/>
        <v>102.94230819599998</v>
      </c>
      <c r="X280" s="476">
        <f t="shared" si="111"/>
        <v>26.706676700000003</v>
      </c>
      <c r="Y280" s="476">
        <f t="shared" si="112"/>
        <v>3.529399095</v>
      </c>
      <c r="Z280" s="478">
        <f t="shared" si="113"/>
        <v>5.0335838979999998</v>
      </c>
      <c r="AA280" s="465">
        <f t="shared" si="114"/>
        <v>428.32214600699996</v>
      </c>
      <c r="AB280" s="429">
        <f t="shared" si="115"/>
        <v>3.1928598286023104E-2</v>
      </c>
      <c r="AC280" s="454">
        <f t="shared" si="116"/>
        <v>112.95436758643049</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2855.5942710009999</v>
      </c>
      <c r="V283" s="475">
        <f t="shared" si="109"/>
        <v>5646.8108957679997</v>
      </c>
      <c r="W283" s="460">
        <f t="shared" si="110"/>
        <v>3142.6984068800002</v>
      </c>
      <c r="X283" s="476">
        <f t="shared" si="111"/>
        <v>1070.1995919999999</v>
      </c>
      <c r="Y283" s="476">
        <f t="shared" si="112"/>
        <v>131.78143502999998</v>
      </c>
      <c r="Z283" s="478">
        <f t="shared" si="113"/>
        <v>97.241983034</v>
      </c>
      <c r="AA283" s="465">
        <f t="shared" si="114"/>
        <v>12944.326583713002</v>
      </c>
      <c r="AB283" s="429">
        <f t="shared" si="115"/>
        <v>0.96491439312061145</v>
      </c>
      <c r="AC283" s="454">
        <f t="shared" si="116"/>
        <v>99.320244690192325</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79.184310109999998</v>
      </c>
      <c r="V284" s="475">
        <f t="shared" si="109"/>
        <v>146.658829338</v>
      </c>
      <c r="W284" s="460">
        <f t="shared" si="110"/>
        <v>67.861304591999996</v>
      </c>
      <c r="X284" s="476">
        <f t="shared" si="111"/>
        <v>20.474226300000002</v>
      </c>
      <c r="Y284" s="476">
        <f t="shared" si="112"/>
        <v>2.0824321050000001</v>
      </c>
      <c r="Z284" s="478">
        <f t="shared" si="113"/>
        <v>0.51645029799999997</v>
      </c>
      <c r="AA284" s="465">
        <f t="shared" si="114"/>
        <v>316.777552743</v>
      </c>
      <c r="AB284" s="429">
        <f t="shared" si="115"/>
        <v>2.3613682649496832E-2</v>
      </c>
      <c r="AC284" s="454">
        <f t="shared" si="116"/>
        <v>123.16612039598105</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150.94694932199999</v>
      </c>
      <c r="V287" s="475">
        <f t="shared" si="109"/>
        <v>294.230681129</v>
      </c>
      <c r="W287" s="460">
        <f t="shared" si="110"/>
        <v>120.94142089000002</v>
      </c>
      <c r="X287" s="476">
        <f t="shared" si="111"/>
        <v>41.325332400000001</v>
      </c>
      <c r="Y287" s="476">
        <f t="shared" si="112"/>
        <v>4.9965561450000004</v>
      </c>
      <c r="Z287" s="478">
        <f t="shared" si="113"/>
        <v>0.86466742600000002</v>
      </c>
      <c r="AA287" s="465">
        <f t="shared" si="114"/>
        <v>613.30560731200001</v>
      </c>
      <c r="AB287" s="429">
        <f t="shared" si="115"/>
        <v>4.5717898420573985E-2</v>
      </c>
      <c r="AC287" s="454">
        <f t="shared" si="116"/>
        <v>115.3773569879726</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140.30876389700001</v>
      </c>
      <c r="V288" s="475">
        <f t="shared" si="109"/>
        <v>277.75922421799999</v>
      </c>
      <c r="W288" s="460">
        <f t="shared" si="110"/>
        <v>156.64578158800001</v>
      </c>
      <c r="X288" s="476">
        <f t="shared" si="111"/>
        <v>56.6853056</v>
      </c>
      <c r="Y288" s="476">
        <f t="shared" si="112"/>
        <v>6.686465085</v>
      </c>
      <c r="Z288" s="478">
        <f t="shared" si="113"/>
        <v>1.6481238200000001</v>
      </c>
      <c r="AA288" s="465">
        <f t="shared" si="114"/>
        <v>639.73366420800005</v>
      </c>
      <c r="AB288" s="429">
        <f t="shared" si="115"/>
        <v>4.7687936206336191E-2</v>
      </c>
      <c r="AC288" s="454">
        <f t="shared" si="116"/>
        <v>97.385076546332954</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332.00256822100005</v>
      </c>
      <c r="V289" s="475">
        <f t="shared" si="109"/>
        <v>724.60230637199993</v>
      </c>
      <c r="W289" s="460">
        <f t="shared" si="110"/>
        <v>399.49764343800001</v>
      </c>
      <c r="X289" s="476">
        <f t="shared" si="111"/>
        <v>173.7787524</v>
      </c>
      <c r="Y289" s="476">
        <f t="shared" si="112"/>
        <v>23.723091270000001</v>
      </c>
      <c r="Z289" s="478">
        <f t="shared" si="113"/>
        <v>2.9553969759999998</v>
      </c>
      <c r="AA289" s="465">
        <f t="shared" si="114"/>
        <v>1656.559758677</v>
      </c>
      <c r="AB289" s="429">
        <f t="shared" si="115"/>
        <v>0.12348563240231085</v>
      </c>
      <c r="AC289" s="454">
        <f t="shared" si="116"/>
        <v>83.083524819882243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474.74953080399996</v>
      </c>
      <c r="V290" s="475">
        <f t="shared" si="109"/>
        <v>953.15458834399988</v>
      </c>
      <c r="W290" s="460">
        <f t="shared" si="110"/>
        <v>520.20196177800005</v>
      </c>
      <c r="X290" s="476">
        <f t="shared" si="111"/>
        <v>191.1251804</v>
      </c>
      <c r="Y290" s="476">
        <f t="shared" si="112"/>
        <v>25.32719367</v>
      </c>
      <c r="Z290" s="478">
        <f t="shared" si="113"/>
        <v>18.060949004000001</v>
      </c>
      <c r="AA290" s="465">
        <f t="shared" si="114"/>
        <v>2182.6194039999996</v>
      </c>
      <c r="AB290" s="429">
        <f t="shared" si="115"/>
        <v>0.16269991830040995</v>
      </c>
      <c r="AC290" s="454">
        <f t="shared" si="116"/>
        <v>93.482662924602863</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1872.992187756</v>
      </c>
      <c r="V291" s="475">
        <f t="shared" si="109"/>
        <v>3623.2531999369999</v>
      </c>
      <c r="W291" s="460">
        <f t="shared" si="110"/>
        <v>2040.7131923060001</v>
      </c>
      <c r="X291" s="476">
        <f t="shared" si="111"/>
        <v>637.08542809999994</v>
      </c>
      <c r="Y291" s="476">
        <f t="shared" si="112"/>
        <v>74.266693829999994</v>
      </c>
      <c r="Z291" s="478">
        <f t="shared" si="113"/>
        <v>74.470862577999995</v>
      </c>
      <c r="AA291" s="465">
        <f t="shared" si="114"/>
        <v>8322.7815645070004</v>
      </c>
      <c r="AB291" s="429">
        <f t="shared" si="115"/>
        <v>0.62040861457376073</v>
      </c>
      <c r="AC291" s="454">
        <f t="shared" si="116"/>
        <v>105.37981466679692</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2759.4580706849997</v>
      </c>
      <c r="V294" s="475">
        <f t="shared" si="109"/>
        <v>5473.0470673059999</v>
      </c>
      <c r="W294" s="460">
        <f t="shared" si="110"/>
        <v>3043.3725464099998</v>
      </c>
      <c r="X294" s="476">
        <f t="shared" si="111"/>
        <v>1046.0820194</v>
      </c>
      <c r="Y294" s="476">
        <f t="shared" si="112"/>
        <v>128.77557308999999</v>
      </c>
      <c r="Z294" s="478">
        <f t="shared" si="113"/>
        <v>88.571446655999992</v>
      </c>
      <c r="AA294" s="465">
        <f t="shared" si="114"/>
        <v>12539.306723547001</v>
      </c>
      <c r="AB294" s="429">
        <f t="shared" si="115"/>
        <v>0.93472282695095044</v>
      </c>
      <c r="AC294" s="454">
        <f t="shared" si="116"/>
        <v>98.878797011956337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2506.5995941470001</v>
      </c>
      <c r="V295" s="475">
        <f t="shared" si="109"/>
        <v>5050.2229107120002</v>
      </c>
      <c r="W295" s="460">
        <f t="shared" si="110"/>
        <v>2813.8847945339999</v>
      </c>
      <c r="X295" s="476">
        <f t="shared" si="111"/>
        <v>963.95339479999996</v>
      </c>
      <c r="Y295" s="476">
        <f t="shared" si="112"/>
        <v>120.01428504</v>
      </c>
      <c r="Z295" s="478">
        <f t="shared" si="113"/>
        <v>82.764556518000006</v>
      </c>
      <c r="AA295" s="465">
        <f t="shared" si="114"/>
        <v>11537.439535751</v>
      </c>
      <c r="AB295" s="429">
        <f t="shared" si="115"/>
        <v>0.86004021884092441</v>
      </c>
      <c r="AC295" s="454">
        <f t="shared" si="116"/>
        <v>98.392218473318167</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1316.197107466</v>
      </c>
      <c r="V298" s="475">
        <f t="shared" si="109"/>
        <v>2794.8515444220002</v>
      </c>
      <c r="W298" s="460">
        <f t="shared" si="110"/>
        <v>1572.2792703699999</v>
      </c>
      <c r="X298" s="476">
        <f t="shared" si="111"/>
        <v>571.40179249999994</v>
      </c>
      <c r="Y298" s="476">
        <f t="shared" si="112"/>
        <v>77.007190725000001</v>
      </c>
      <c r="Z298" s="478">
        <f t="shared" si="113"/>
        <v>42.930909882000002</v>
      </c>
      <c r="AA298" s="465">
        <f t="shared" si="114"/>
        <v>6374.6678153650009</v>
      </c>
      <c r="AB298" s="429">
        <f t="shared" si="115"/>
        <v>0.4751895501576594</v>
      </c>
      <c r="AC298" s="454">
        <f t="shared" si="116"/>
        <v>91.684758043189646</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717.21475709900005</v>
      </c>
      <c r="V299" s="475">
        <f t="shared" si="109"/>
        <v>1602.7598475700001</v>
      </c>
      <c r="W299" s="460">
        <f t="shared" si="110"/>
        <v>927.97419764799997</v>
      </c>
      <c r="X299" s="476">
        <f t="shared" si="111"/>
        <v>315.24756559999997</v>
      </c>
      <c r="Y299" s="476">
        <f t="shared" si="112"/>
        <v>41.839360245000002</v>
      </c>
      <c r="Z299" s="478">
        <f t="shared" si="113"/>
        <v>31.29965258</v>
      </c>
      <c r="AA299" s="465">
        <f t="shared" si="114"/>
        <v>3636.3353807420003</v>
      </c>
      <c r="AB299" s="429">
        <f t="shared" si="115"/>
        <v>0.27106488115855387</v>
      </c>
      <c r="AC299" s="454">
        <f t="shared" si="116"/>
        <v>93.74013506865812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350.371756151</v>
      </c>
      <c r="V302" s="475">
        <f t="shared" si="109"/>
        <v>695.92836466299991</v>
      </c>
      <c r="W302" s="460">
        <f t="shared" si="110"/>
        <v>407.359630482</v>
      </c>
      <c r="X302" s="476">
        <f t="shared" si="111"/>
        <v>112.14446430000001</v>
      </c>
      <c r="Y302" s="476">
        <f t="shared" si="112"/>
        <v>16.983801764999999</v>
      </c>
      <c r="Z302" s="478">
        <f t="shared" si="113"/>
        <v>32.185414995999999</v>
      </c>
      <c r="AA302" s="465">
        <f t="shared" si="114"/>
        <v>1614.9734323569999</v>
      </c>
      <c r="AB302" s="429">
        <f t="shared" si="115"/>
        <v>0.12038564534901229</v>
      </c>
      <c r="AC302" s="454">
        <f t="shared" si="116"/>
        <v>100.01770787864852</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634.41758026499997</v>
      </c>
      <c r="V303" s="475">
        <f t="shared" si="109"/>
        <v>1124.706997386</v>
      </c>
      <c r="W303" s="460">
        <f t="shared" si="110"/>
        <v>665.07139964399994</v>
      </c>
      <c r="X303" s="476">
        <f t="shared" si="111"/>
        <v>198.08487710000003</v>
      </c>
      <c r="Y303" s="476">
        <f t="shared" si="112"/>
        <v>27.728424629999999</v>
      </c>
      <c r="Z303" s="478">
        <f t="shared" si="113"/>
        <v>34.979261911999998</v>
      </c>
      <c r="AA303" s="465">
        <f t="shared" si="114"/>
        <v>2684.9885409369999</v>
      </c>
      <c r="AB303" s="429">
        <f t="shared" si="115"/>
        <v>0.20014823264532239</v>
      </c>
      <c r="AC303" s="454">
        <f t="shared" si="116"/>
        <v>100.34283467662115</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2100.998139367</v>
      </c>
      <c r="V304" s="475">
        <f t="shared" si="109"/>
        <v>4189.8752537600003</v>
      </c>
      <c r="W304" s="460">
        <f t="shared" si="110"/>
        <v>2312.9831001319999</v>
      </c>
      <c r="X304" s="476">
        <f t="shared" si="111"/>
        <v>783.25287149999997</v>
      </c>
      <c r="Y304" s="476">
        <f t="shared" si="112"/>
        <v>96.310771200000005</v>
      </c>
      <c r="Z304" s="478">
        <f t="shared" si="113"/>
        <v>69.914485760000005</v>
      </c>
      <c r="AA304" s="465">
        <f t="shared" si="114"/>
        <v>9553.334621719001</v>
      </c>
      <c r="AB304" s="429">
        <f t="shared" si="115"/>
        <v>0.71213824984860241</v>
      </c>
      <c r="AC304" s="454">
        <f t="shared" si="116"/>
        <v>99.93935194874652</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682.83513241399999</v>
      </c>
      <c r="V305" s="475">
        <f t="shared" si="109"/>
        <v>1278.331739167</v>
      </c>
      <c r="W305" s="460">
        <f t="shared" si="110"/>
        <v>744.20065929199995</v>
      </c>
      <c r="X305" s="476">
        <f t="shared" si="111"/>
        <v>228.53549179999999</v>
      </c>
      <c r="Y305" s="476">
        <f t="shared" si="112"/>
        <v>31.027513590000002</v>
      </c>
      <c r="Z305" s="478">
        <f t="shared" si="113"/>
        <v>38.296331122000005</v>
      </c>
      <c r="AA305" s="465">
        <f t="shared" si="114"/>
        <v>3003.2268673849999</v>
      </c>
      <c r="AB305" s="429">
        <f t="shared" si="115"/>
        <v>0.22387080636489004</v>
      </c>
      <c r="AC305" s="454">
        <f t="shared" si="116"/>
        <v>99.749512886602332</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993.28586460700001</v>
      </c>
      <c r="V306" s="475">
        <f t="shared" si="109"/>
        <v>1950.4223485739999</v>
      </c>
      <c r="W306" s="460">
        <f t="shared" si="110"/>
        <v>1176.9686426380001</v>
      </c>
      <c r="X306" s="476">
        <f t="shared" si="111"/>
        <v>384.81625820000005</v>
      </c>
      <c r="Y306" s="476">
        <f t="shared" si="112"/>
        <v>53.296149555</v>
      </c>
      <c r="Z306" s="478">
        <f t="shared" si="113"/>
        <v>51.882503791999994</v>
      </c>
      <c r="AA306" s="465">
        <f t="shared" si="114"/>
        <v>4610.6717673659996</v>
      </c>
      <c r="AB306" s="429">
        <f t="shared" si="115"/>
        <v>0.34369524915139765</v>
      </c>
      <c r="AC306" s="454">
        <f t="shared" si="116"/>
        <v>93.851519208767328</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1941.4143177559999</v>
      </c>
      <c r="V307" s="475">
        <f t="shared" si="109"/>
        <v>3620.2940007919997</v>
      </c>
      <c r="W307" s="460">
        <f t="shared" si="110"/>
        <v>2141.9707367219999</v>
      </c>
      <c r="X307" s="476">
        <f t="shared" si="111"/>
        <v>736.83090360000006</v>
      </c>
      <c r="Y307" s="476">
        <f t="shared" si="112"/>
        <v>94.206456540000005</v>
      </c>
      <c r="Z307" s="478">
        <f t="shared" si="113"/>
        <v>75.301596720000006</v>
      </c>
      <c r="AA307" s="465">
        <f t="shared" si="114"/>
        <v>8610.01801213</v>
      </c>
      <c r="AB307" s="429">
        <f t="shared" si="115"/>
        <v>0.64182020217144986</v>
      </c>
      <c r="AC307" s="454">
        <f t="shared" si="116"/>
        <v>95.544485669954156</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2520.8872163350002</v>
      </c>
      <c r="V308" s="475">
        <f t="shared" si="109"/>
        <v>4996.7006701290002</v>
      </c>
      <c r="W308" s="460">
        <f t="shared" si="110"/>
        <v>2775.431724778</v>
      </c>
      <c r="X308" s="476">
        <f t="shared" si="111"/>
        <v>958.02280529999996</v>
      </c>
      <c r="Y308" s="476">
        <f t="shared" si="112"/>
        <v>120.539762415</v>
      </c>
      <c r="Z308" s="478">
        <f t="shared" si="113"/>
        <v>87.041946641999999</v>
      </c>
      <c r="AA308" s="465">
        <f t="shared" si="114"/>
        <v>11458.624125598999</v>
      </c>
      <c r="AB308" s="429">
        <f t="shared" si="115"/>
        <v>0.85416504849787545</v>
      </c>
      <c r="AC308" s="454">
        <f t="shared" si="116"/>
        <v>97.937915750883704</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406.18248730800002</v>
      </c>
      <c r="V310" s="475">
        <f t="shared" si="109"/>
        <v>739.19319344499991</v>
      </c>
      <c r="W310" s="460">
        <f t="shared" si="110"/>
        <v>496.385377334</v>
      </c>
      <c r="X310" s="476">
        <f t="shared" si="111"/>
        <v>155.0462034</v>
      </c>
      <c r="Y310" s="476">
        <f t="shared" si="112"/>
        <v>22.023844244999999</v>
      </c>
      <c r="Z310" s="478">
        <f t="shared" si="113"/>
        <v>27.406648541999999</v>
      </c>
      <c r="AA310" s="465">
        <f t="shared" si="114"/>
        <v>1846.2377542739998</v>
      </c>
      <c r="AB310" s="429">
        <f t="shared" si="115"/>
        <v>0.13762487918553856</v>
      </c>
      <c r="AC310" s="454">
        <f t="shared" si="116"/>
        <v>91.641430567645301</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851.42598320400009</v>
      </c>
      <c r="V311" s="475">
        <f t="shared" si="109"/>
        <v>1818.2355602810001</v>
      </c>
      <c r="W311" s="460">
        <f t="shared" si="110"/>
        <v>1026.75663753</v>
      </c>
      <c r="X311" s="476">
        <f t="shared" si="111"/>
        <v>329.94411339999999</v>
      </c>
      <c r="Y311" s="476">
        <f t="shared" si="112"/>
        <v>44.438110514999998</v>
      </c>
      <c r="Z311" s="478">
        <f t="shared" si="113"/>
        <v>43.777286392000001</v>
      </c>
      <c r="AA311" s="465">
        <f t="shared" si="114"/>
        <v>4114.5776913220006</v>
      </c>
      <c r="AB311" s="429">
        <f t="shared" si="115"/>
        <v>0.3067146993158405</v>
      </c>
      <c r="AC311" s="454">
        <f t="shared" si="116"/>
        <v>97.538736941035907</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559.43852159799997</v>
      </c>
      <c r="V312" s="475">
        <f t="shared" si="109"/>
        <v>1242.933036268</v>
      </c>
      <c r="W312" s="460">
        <f t="shared" si="110"/>
        <v>764.64165140199998</v>
      </c>
      <c r="X312" s="476">
        <f t="shared" si="111"/>
        <v>261.44140440000001</v>
      </c>
      <c r="Y312" s="476">
        <f t="shared" si="112"/>
        <v>37.893258404999997</v>
      </c>
      <c r="Z312" s="478">
        <f t="shared" si="113"/>
        <v>40.161200660000006</v>
      </c>
      <c r="AA312" s="465">
        <f t="shared" si="114"/>
        <v>2906.5090727329994</v>
      </c>
      <c r="AB312" s="429">
        <f t="shared" si="115"/>
        <v>0.21666113102743192</v>
      </c>
      <c r="AC312" s="454">
        <f t="shared" si="116"/>
        <v>87.73502400688173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581.21775202399999</v>
      </c>
      <c r="V313" s="475">
        <f t="shared" si="109"/>
        <v>1121.8403743399999</v>
      </c>
      <c r="W313" s="460">
        <f t="shared" si="110"/>
        <v>689.55686746200001</v>
      </c>
      <c r="X313" s="476">
        <f t="shared" si="111"/>
        <v>213.3313248</v>
      </c>
      <c r="Y313" s="476">
        <f t="shared" si="112"/>
        <v>30.040010325000001</v>
      </c>
      <c r="Z313" s="478">
        <f t="shared" si="113"/>
        <v>36.401634108000003</v>
      </c>
      <c r="AA313" s="465">
        <f t="shared" si="114"/>
        <v>2672.387963059</v>
      </c>
      <c r="AB313" s="429">
        <f t="shared" si="115"/>
        <v>0.19920894245687662</v>
      </c>
      <c r="AC313" s="454">
        <f t="shared" si="116"/>
        <v>95.372127933846727</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1253.14655735</v>
      </c>
      <c r="V314" s="475">
        <f t="shared" si="109"/>
        <v>2463.4190143149999</v>
      </c>
      <c r="W314" s="460">
        <f t="shared" si="110"/>
        <v>1440.750389266</v>
      </c>
      <c r="X314" s="476">
        <f t="shared" si="111"/>
        <v>468.04613789999996</v>
      </c>
      <c r="Y314" s="476">
        <f t="shared" si="112"/>
        <v>63.61940448</v>
      </c>
      <c r="Z314" s="478">
        <f t="shared" si="113"/>
        <v>50.616686105999996</v>
      </c>
      <c r="AA314" s="465">
        <f t="shared" si="114"/>
        <v>5739.598189417</v>
      </c>
      <c r="AB314" s="429">
        <f t="shared" si="115"/>
        <v>0.42784928732143124</v>
      </c>
      <c r="AC314" s="454">
        <f t="shared" si="116"/>
        <v>96.334667919547115</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881.55689665800003</v>
      </c>
      <c r="V315" s="475">
        <f t="shared" si="109"/>
        <v>1802.9348800470002</v>
      </c>
      <c r="W315" s="460">
        <f t="shared" si="110"/>
        <v>1116.290481628</v>
      </c>
      <c r="X315" s="476">
        <f t="shared" si="111"/>
        <v>378.66626489999999</v>
      </c>
      <c r="Y315" s="476">
        <f t="shared" si="112"/>
        <v>49.363206435000002</v>
      </c>
      <c r="Z315" s="478">
        <f t="shared" si="113"/>
        <v>47.912368657999998</v>
      </c>
      <c r="AA315" s="465">
        <f t="shared" si="114"/>
        <v>4276.7240983259999</v>
      </c>
      <c r="AB315" s="429">
        <f t="shared" si="115"/>
        <v>0.3188016472848304</v>
      </c>
      <c r="AC315" s="454">
        <f t="shared" si="116"/>
        <v>92.424683360835246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1114.6969561230001</v>
      </c>
      <c r="V316" s="475">
        <f t="shared" si="109"/>
        <v>2113.3732675299998</v>
      </c>
      <c r="W316" s="460">
        <f t="shared" si="110"/>
        <v>1217.2011099619999</v>
      </c>
      <c r="X316" s="476">
        <f t="shared" si="111"/>
        <v>402.8414148</v>
      </c>
      <c r="Y316" s="476">
        <f t="shared" si="112"/>
        <v>51.180269849999995</v>
      </c>
      <c r="Z316" s="478">
        <f t="shared" si="113"/>
        <v>50.126801256</v>
      </c>
      <c r="AA316" s="465">
        <f t="shared" si="114"/>
        <v>4949.4198195209992</v>
      </c>
      <c r="AB316" s="429">
        <f t="shared" si="115"/>
        <v>0.36894668800007446</v>
      </c>
      <c r="AC316" s="454">
        <f t="shared" si="116"/>
        <v>98.577320159637054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850.83641202199999</v>
      </c>
      <c r="V317" s="475">
        <f t="shared" si="109"/>
        <v>1509.310709501</v>
      </c>
      <c r="W317" s="460">
        <f t="shared" si="110"/>
        <v>915.96158677999995</v>
      </c>
      <c r="X317" s="476">
        <f t="shared" si="111"/>
        <v>281.5504626</v>
      </c>
      <c r="Y317" s="476">
        <f t="shared" si="112"/>
        <v>38.188639349999995</v>
      </c>
      <c r="Z317" s="478">
        <f t="shared" si="113"/>
        <v>46.204911129999999</v>
      </c>
      <c r="AA317" s="465">
        <f t="shared" si="114"/>
        <v>3642.0527213829996</v>
      </c>
      <c r="AB317" s="429">
        <f t="shared" si="115"/>
        <v>0.27149107129206107</v>
      </c>
      <c r="AC317" s="454">
        <f t="shared" si="116"/>
        <v>98.654682458388407</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589.56925382099996</v>
      </c>
      <c r="V318" s="475">
        <f t="shared" si="109"/>
        <v>1006.064421852</v>
      </c>
      <c r="W318" s="460">
        <f t="shared" si="110"/>
        <v>651.63083401400002</v>
      </c>
      <c r="X318" s="476">
        <f t="shared" si="111"/>
        <v>187.90170190000001</v>
      </c>
      <c r="Y318" s="476">
        <f t="shared" si="112"/>
        <v>27.345480390000002</v>
      </c>
      <c r="Z318" s="478">
        <f t="shared" si="113"/>
        <v>39.446508612000002</v>
      </c>
      <c r="AA318" s="465">
        <f t="shared" si="114"/>
        <v>2501.9582005889997</v>
      </c>
      <c r="AB318" s="429">
        <f t="shared" si="115"/>
        <v>0.1865045248295937</v>
      </c>
      <c r="AC318" s="454">
        <f t="shared" si="116"/>
        <v>97.079100955459197</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1140.2382776900001</v>
      </c>
      <c r="V319" s="475">
        <f t="shared" si="109"/>
        <v>2184.9981437900001</v>
      </c>
      <c r="W319" s="460">
        <f t="shared" si="110"/>
        <v>1431.6192486940001</v>
      </c>
      <c r="X319" s="476">
        <f t="shared" si="111"/>
        <v>488.4141042</v>
      </c>
      <c r="Y319" s="476">
        <f t="shared" si="112"/>
        <v>64.588018544999997</v>
      </c>
      <c r="Z319" s="478">
        <f t="shared" si="113"/>
        <v>49.612189241999992</v>
      </c>
      <c r="AA319" s="465">
        <f t="shared" si="114"/>
        <v>5359.4699821609993</v>
      </c>
      <c r="AB319" s="429">
        <f t="shared" si="115"/>
        <v>0.39951323012754375</v>
      </c>
      <c r="AC319" s="454">
        <f t="shared" si="116"/>
        <v>90.342825987230626</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1258.772288458</v>
      </c>
      <c r="V320" s="475">
        <f t="shared" si="109"/>
        <v>2490.6157144609997</v>
      </c>
      <c r="W320" s="460">
        <f t="shared" si="110"/>
        <v>1457.86230615</v>
      </c>
      <c r="X320" s="476">
        <f t="shared" si="111"/>
        <v>479.98430589999998</v>
      </c>
      <c r="Y320" s="476">
        <f t="shared" si="112"/>
        <v>64.818877049999998</v>
      </c>
      <c r="Z320" s="478">
        <f t="shared" si="113"/>
        <v>48.865904248</v>
      </c>
      <c r="AA320" s="465">
        <f t="shared" si="114"/>
        <v>5800.9193962670006</v>
      </c>
      <c r="AB320" s="429">
        <f t="shared" si="115"/>
        <v>0.43242037989317933</v>
      </c>
      <c r="AC320" s="454">
        <f t="shared" si="116"/>
        <v>95.773743013803042</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718.92830214600008</v>
      </c>
      <c r="V321" s="475">
        <f t="shared" si="109"/>
        <v>1344.25200021</v>
      </c>
      <c r="W321" s="460">
        <f t="shared" si="110"/>
        <v>802.62068767200003</v>
      </c>
      <c r="X321" s="476">
        <f t="shared" si="111"/>
        <v>257.71736540000001</v>
      </c>
      <c r="Y321" s="476">
        <f t="shared" si="112"/>
        <v>35.805805919999997</v>
      </c>
      <c r="Z321" s="478">
        <f t="shared" si="113"/>
        <v>46.457505150000003</v>
      </c>
      <c r="AA321" s="465">
        <f t="shared" si="114"/>
        <v>3205.781666498</v>
      </c>
      <c r="AB321" s="429">
        <f t="shared" si="115"/>
        <v>0.23896993414073797</v>
      </c>
      <c r="AC321" s="454">
        <f t="shared" si="116"/>
        <v>95.419802216643504</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649.73072332000004</v>
      </c>
      <c r="V322" s="475">
        <f t="shared" si="109"/>
        <v>1370.7820032689999</v>
      </c>
      <c r="W322" s="460">
        <f t="shared" si="110"/>
        <v>789.863702698</v>
      </c>
      <c r="X322" s="476">
        <f t="shared" si="111"/>
        <v>235.42891020000002</v>
      </c>
      <c r="Y322" s="476">
        <f t="shared" si="112"/>
        <v>34.478549909999998</v>
      </c>
      <c r="Z322" s="478">
        <f t="shared" si="113"/>
        <v>45.565510326000002</v>
      </c>
      <c r="AA322" s="465">
        <f t="shared" si="114"/>
        <v>3125.8493997230003</v>
      </c>
      <c r="AB322" s="429">
        <f t="shared" si="115"/>
        <v>0.23301150948363775</v>
      </c>
      <c r="AC322" s="454">
        <f t="shared" si="116"/>
        <v>97.534100078859183</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830.78731076500003</v>
      </c>
      <c r="V323" s="475">
        <f t="shared" si="109"/>
        <v>1572.8288489410002</v>
      </c>
      <c r="W323" s="460">
        <f t="shared" si="110"/>
        <v>1019.7411673019999</v>
      </c>
      <c r="X323" s="476">
        <f t="shared" si="111"/>
        <v>352.2858933</v>
      </c>
      <c r="Y323" s="476">
        <f t="shared" si="112"/>
        <v>46.413006210000006</v>
      </c>
      <c r="Z323" s="478">
        <f t="shared" si="113"/>
        <v>45.706155711999997</v>
      </c>
      <c r="AA323" s="465">
        <f t="shared" si="114"/>
        <v>3867.7623822299993</v>
      </c>
      <c r="AB323" s="429">
        <f t="shared" si="115"/>
        <v>0.28831624168691755</v>
      </c>
      <c r="AC323" s="454">
        <f t="shared" si="116"/>
        <v>90.18786488536098</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554.56855644099994</v>
      </c>
      <c r="V324" s="475">
        <f t="shared" si="109"/>
        <v>961.03741703899993</v>
      </c>
      <c r="W324" s="460">
        <f t="shared" si="110"/>
        <v>635.87266664599997</v>
      </c>
      <c r="X324" s="476">
        <f t="shared" si="111"/>
        <v>187.1454057</v>
      </c>
      <c r="Y324" s="476">
        <f t="shared" si="112"/>
        <v>28.574186805</v>
      </c>
      <c r="Z324" s="478">
        <f t="shared" si="113"/>
        <v>35.423607435999998</v>
      </c>
      <c r="AA324" s="465">
        <f t="shared" si="114"/>
        <v>2402.621840067</v>
      </c>
      <c r="AB324" s="429">
        <f t="shared" si="115"/>
        <v>0.17909965263265001</v>
      </c>
      <c r="AC324" s="454">
        <f t="shared" si="116"/>
        <v>93.443821298015735</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642.30700837400002</v>
      </c>
      <c r="V326" s="529">
        <f t="shared" si="109"/>
        <v>1189.9953529939999</v>
      </c>
      <c r="W326" s="530">
        <f t="shared" si="110"/>
        <v>731.932926404</v>
      </c>
      <c r="X326" s="529">
        <f t="shared" si="111"/>
        <v>250.1347222</v>
      </c>
      <c r="Y326" s="529">
        <f t="shared" si="112"/>
        <v>33.493097564999999</v>
      </c>
      <c r="Z326" s="530">
        <f t="shared" si="113"/>
        <v>34.623904504000002</v>
      </c>
      <c r="AA326" s="531">
        <f t="shared" si="114"/>
        <v>2882.4870120409996</v>
      </c>
      <c r="AB326" s="532">
        <f t="shared" si="115"/>
        <v>0.2148704444309355</v>
      </c>
      <c r="AC326" s="533">
        <f t="shared" si="116"/>
        <v>92.561182730530106</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1046.971555333</v>
      </c>
      <c r="V327" s="475">
        <f t="shared" si="109"/>
        <v>2148.141850386</v>
      </c>
      <c r="W327" s="460">
        <f t="shared" si="110"/>
        <v>1154.21671907</v>
      </c>
      <c r="X327" s="476">
        <f t="shared" si="111"/>
        <v>399.91364490000001</v>
      </c>
      <c r="Y327" s="476">
        <f t="shared" si="112"/>
        <v>50.124826755000001</v>
      </c>
      <c r="Z327" s="478">
        <f t="shared" si="113"/>
        <v>46.075262127999999</v>
      </c>
      <c r="AA327" s="465">
        <f t="shared" si="114"/>
        <v>4845.443858572</v>
      </c>
      <c r="AB327" s="429">
        <f t="shared" si="115"/>
        <v>0.36119596411270966</v>
      </c>
      <c r="AC327" s="454">
        <f t="shared" si="116"/>
        <v>98.691951822677595</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519.19531645799998</v>
      </c>
      <c r="V328" s="475">
        <f t="shared" si="109"/>
        <v>1113.6078907170001</v>
      </c>
      <c r="W328" s="460">
        <f t="shared" si="110"/>
        <v>631.4739796419999</v>
      </c>
      <c r="X328" s="476">
        <f t="shared" si="111"/>
        <v>209.61541590000002</v>
      </c>
      <c r="Y328" s="476">
        <f t="shared" si="112"/>
        <v>26.568421605000001</v>
      </c>
      <c r="Z328" s="478">
        <f t="shared" si="113"/>
        <v>33.709112331999997</v>
      </c>
      <c r="AA328" s="465">
        <f t="shared" si="114"/>
        <v>2534.1701366540001</v>
      </c>
      <c r="AB328" s="429">
        <f t="shared" si="115"/>
        <v>0.18890571275840479</v>
      </c>
      <c r="AC328" s="454">
        <f t="shared" si="116"/>
        <v>97.341013361618835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764.12781564499994</v>
      </c>
      <c r="V329" s="475">
        <f t="shared" ref="V329:V392" si="130">IFERROR(V$5*I329,"")</f>
        <v>1645.4378814300001</v>
      </c>
      <c r="W329" s="460">
        <f t="shared" ref="W329:W392" si="131">IFERROR(W$5*K329,"")</f>
        <v>911.29699197799994</v>
      </c>
      <c r="X329" s="476">
        <f t="shared" ref="X329:X392" si="132">IFERROR(X$5*M329,"")</f>
        <v>298.30199629999998</v>
      </c>
      <c r="Y329" s="476">
        <f t="shared" ref="Y329:Y392" si="133">IFERROR(Y$5*O329,"")</f>
        <v>38.205585225</v>
      </c>
      <c r="Z329" s="478">
        <f t="shared" ref="Z329:Z392" si="134">IFERROR(Z$5*Q329,"")</f>
        <v>38.790486518000002</v>
      </c>
      <c r="AA329" s="465">
        <f t="shared" ref="AA329:AA392" si="135">IFERROR(SUM(U329:Z329),"")</f>
        <v>3696.160757096</v>
      </c>
      <c r="AB329" s="429">
        <f t="shared" ref="AB329:AB392" si="136">IF(OR(AA329="", AA329=0), "", AA329/$AA$5)</f>
        <v>0.27552446940708164</v>
      </c>
      <c r="AC329" s="454">
        <f t="shared" ref="AC329:AC392" si="137">IF(OR(AB329="", AB329=0), "", IF(AN329&gt;0, AB329/AN329*100, ""))</f>
        <v>98.992697471744833</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1570.746689088</v>
      </c>
      <c r="V330" s="475">
        <f t="shared" si="130"/>
        <v>3009.2186109230001</v>
      </c>
      <c r="W330" s="460">
        <f t="shared" si="131"/>
        <v>1688.5646415399999</v>
      </c>
      <c r="X330" s="476">
        <f t="shared" si="132"/>
        <v>576.73464749999994</v>
      </c>
      <c r="Y330" s="476">
        <f t="shared" si="133"/>
        <v>72.186861690000001</v>
      </c>
      <c r="Z330" s="478">
        <f t="shared" si="134"/>
        <v>59.681465998</v>
      </c>
      <c r="AA330" s="465">
        <f t="shared" si="135"/>
        <v>6977.1329167389995</v>
      </c>
      <c r="AB330" s="429">
        <f t="shared" si="136"/>
        <v>0.52009936017435698</v>
      </c>
      <c r="AC330" s="454">
        <f t="shared" si="137"/>
        <v>98.560292183800371</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1272.283365521</v>
      </c>
      <c r="V331" s="475">
        <f t="shared" si="130"/>
        <v>2691.8421313980002</v>
      </c>
      <c r="W331" s="460">
        <f t="shared" si="131"/>
        <v>1636.5172821039998</v>
      </c>
      <c r="X331" s="476">
        <f t="shared" si="132"/>
        <v>555.9508988</v>
      </c>
      <c r="Y331" s="476">
        <f t="shared" si="133"/>
        <v>73.498292460000002</v>
      </c>
      <c r="Z331" s="478">
        <f t="shared" si="134"/>
        <v>59.284747886000005</v>
      </c>
      <c r="AA331" s="465">
        <f t="shared" si="135"/>
        <v>6289.376718169</v>
      </c>
      <c r="AB331" s="429">
        <f t="shared" si="136"/>
        <v>0.46883165994550874</v>
      </c>
      <c r="AC331" s="454">
        <f t="shared" si="137"/>
        <v>92.40124404893831</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1426.3828875080001</v>
      </c>
      <c r="V332" s="475">
        <f t="shared" si="130"/>
        <v>2797.429145392</v>
      </c>
      <c r="W332" s="460">
        <f t="shared" si="131"/>
        <v>1551.0449034999999</v>
      </c>
      <c r="X332" s="476">
        <f t="shared" si="132"/>
        <v>514.13718619999997</v>
      </c>
      <c r="Y332" s="476">
        <f t="shared" si="133"/>
        <v>65.160155970000005</v>
      </c>
      <c r="Z332" s="478">
        <f t="shared" si="134"/>
        <v>61.539813341999995</v>
      </c>
      <c r="AA332" s="465">
        <f t="shared" si="135"/>
        <v>6415.6940919120007</v>
      </c>
      <c r="AB332" s="429">
        <f t="shared" si="136"/>
        <v>0.47824778918464411</v>
      </c>
      <c r="AC332" s="454">
        <f t="shared" si="137"/>
        <v>99.859316327348594</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1078.079143443</v>
      </c>
      <c r="V333" s="475">
        <f t="shared" si="130"/>
        <v>2085.2806412340001</v>
      </c>
      <c r="W333" s="460">
        <f t="shared" si="131"/>
        <v>1149.6915914040001</v>
      </c>
      <c r="X333" s="476">
        <f t="shared" si="132"/>
        <v>362.39887199999998</v>
      </c>
      <c r="Y333" s="476">
        <f t="shared" si="133"/>
        <v>47.933404830000001</v>
      </c>
      <c r="Z333" s="478">
        <f t="shared" si="134"/>
        <v>49.096270789999998</v>
      </c>
      <c r="AA333" s="465">
        <f t="shared" si="135"/>
        <v>4772.4799237009993</v>
      </c>
      <c r="AB333" s="429">
        <f t="shared" si="136"/>
        <v>0.35575698275818107</v>
      </c>
      <c r="AC333" s="454">
        <f t="shared" si="137"/>
        <v>101.47827835202081</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859.81799161499987</v>
      </c>
      <c r="V334" s="475">
        <f t="shared" si="130"/>
        <v>1592.3013090110001</v>
      </c>
      <c r="W334" s="460">
        <f t="shared" si="131"/>
        <v>937.08874346999994</v>
      </c>
      <c r="X334" s="476">
        <f t="shared" si="132"/>
        <v>306.26507889999999</v>
      </c>
      <c r="Y334" s="476">
        <f t="shared" si="133"/>
        <v>39.339405135</v>
      </c>
      <c r="Z334" s="478">
        <f t="shared" si="134"/>
        <v>37.402169028000003</v>
      </c>
      <c r="AA334" s="465">
        <f t="shared" si="135"/>
        <v>3772.214697159</v>
      </c>
      <c r="AB334" s="429">
        <f t="shared" si="136"/>
        <v>0.28119379032120762</v>
      </c>
      <c r="AC334" s="454">
        <f t="shared" si="137"/>
        <v>98.274404748751138</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1556.6931252509999</v>
      </c>
      <c r="V335" s="475">
        <f t="shared" si="130"/>
        <v>3204.0176107870002</v>
      </c>
      <c r="W335" s="460">
        <f t="shared" si="131"/>
        <v>1935.1541624079998</v>
      </c>
      <c r="X335" s="476">
        <f t="shared" si="132"/>
        <v>670.67747120000001</v>
      </c>
      <c r="Y335" s="476">
        <f t="shared" si="133"/>
        <v>88.122717179999995</v>
      </c>
      <c r="Z335" s="478">
        <f t="shared" si="134"/>
        <v>69.524342566000001</v>
      </c>
      <c r="AA335" s="465">
        <f t="shared" si="135"/>
        <v>7524.1894293919995</v>
      </c>
      <c r="AB335" s="429">
        <f t="shared" si="136"/>
        <v>0.56087882440491987</v>
      </c>
      <c r="AC335" s="454">
        <f t="shared" si="137"/>
        <v>92.177414363404495</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1540.2119365170001</v>
      </c>
      <c r="V336" s="475">
        <f t="shared" si="130"/>
        <v>2999.4914194350004</v>
      </c>
      <c r="W336" s="460">
        <f t="shared" si="131"/>
        <v>1691.048045068</v>
      </c>
      <c r="X336" s="476">
        <f t="shared" si="132"/>
        <v>552.36456329999999</v>
      </c>
      <c r="Y336" s="476">
        <f t="shared" si="133"/>
        <v>69.986069145000002</v>
      </c>
      <c r="Z336" s="478">
        <f t="shared" si="134"/>
        <v>53.506884171999999</v>
      </c>
      <c r="AA336" s="465">
        <f t="shared" si="135"/>
        <v>6906.6089176370006</v>
      </c>
      <c r="AB336" s="429">
        <f t="shared" si="136"/>
        <v>0.51484225998039512</v>
      </c>
      <c r="AC336" s="454">
        <f t="shared" si="137"/>
        <v>100.2094238876241</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815.76622889399994</v>
      </c>
      <c r="V337" s="475">
        <f t="shared" si="130"/>
        <v>1442.464282231</v>
      </c>
      <c r="W337" s="460">
        <f t="shared" si="131"/>
        <v>869.71479997200004</v>
      </c>
      <c r="X337" s="476">
        <f t="shared" si="132"/>
        <v>282.1005715</v>
      </c>
      <c r="Y337" s="476">
        <f t="shared" si="133"/>
        <v>38.959057755000003</v>
      </c>
      <c r="Z337" s="478">
        <f t="shared" si="134"/>
        <v>46.722879839999997</v>
      </c>
      <c r="AA337" s="465">
        <f t="shared" si="135"/>
        <v>3495.7278201919999</v>
      </c>
      <c r="AB337" s="429">
        <f t="shared" si="136"/>
        <v>0.26058351250033546</v>
      </c>
      <c r="AC337" s="454">
        <f t="shared" si="137"/>
        <v>95.511753473423425</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966.35132229999988</v>
      </c>
      <c r="V338" s="475">
        <f t="shared" si="130"/>
        <v>2107.0058783899999</v>
      </c>
      <c r="W338" s="460">
        <f t="shared" si="131"/>
        <v>1214.6526873939999</v>
      </c>
      <c r="X338" s="476">
        <f t="shared" si="132"/>
        <v>406.85433690000002</v>
      </c>
      <c r="Y338" s="476">
        <f t="shared" si="133"/>
        <v>53.226258299999998</v>
      </c>
      <c r="Z338" s="478">
        <f t="shared" si="134"/>
        <v>52.662747157999995</v>
      </c>
      <c r="AA338" s="465">
        <f t="shared" si="135"/>
        <v>4800.7532304419992</v>
      </c>
      <c r="AB338" s="429">
        <f t="shared" si="136"/>
        <v>0.35786457178099135</v>
      </c>
      <c r="AC338" s="454">
        <f t="shared" si="137"/>
        <v>95.184099338459703</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1266.682537335</v>
      </c>
      <c r="V339" s="475">
        <f t="shared" si="130"/>
        <v>2453.5853100990003</v>
      </c>
      <c r="W339" s="460">
        <f t="shared" si="131"/>
        <v>1534.8460410940002</v>
      </c>
      <c r="X339" s="476">
        <f t="shared" si="132"/>
        <v>522.76051410000002</v>
      </c>
      <c r="Y339" s="476">
        <f t="shared" si="133"/>
        <v>67.306878449999999</v>
      </c>
      <c r="Z339" s="478">
        <f t="shared" si="134"/>
        <v>59.252746475999999</v>
      </c>
      <c r="AA339" s="465">
        <f t="shared" si="135"/>
        <v>5904.4340275539998</v>
      </c>
      <c r="AB339" s="429">
        <f t="shared" si="136"/>
        <v>0.44013671468907939</v>
      </c>
      <c r="AC339" s="454">
        <f t="shared" si="137"/>
        <v>92.939272588991855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731.66033844399999</v>
      </c>
      <c r="V340" s="475">
        <f t="shared" si="130"/>
        <v>1402.204644057</v>
      </c>
      <c r="W340" s="460">
        <f t="shared" si="131"/>
        <v>823.57185258600009</v>
      </c>
      <c r="X340" s="476">
        <f t="shared" si="132"/>
        <v>262.39453789999999</v>
      </c>
      <c r="Y340" s="476">
        <f t="shared" si="133"/>
        <v>35.569532565000003</v>
      </c>
      <c r="Z340" s="478">
        <f t="shared" si="134"/>
        <v>38.740346287999998</v>
      </c>
      <c r="AA340" s="465">
        <f t="shared" si="135"/>
        <v>3294.1412518400002</v>
      </c>
      <c r="AB340" s="429">
        <f t="shared" si="136"/>
        <v>0.2455565599582557</v>
      </c>
      <c r="AC340" s="454">
        <f t="shared" si="137"/>
        <v>97.290632654240525</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1784.5606817400001</v>
      </c>
      <c r="V342" s="475">
        <f t="shared" si="130"/>
        <v>3527.6758276199998</v>
      </c>
      <c r="W342" s="460">
        <f t="shared" si="131"/>
        <v>1943.25244574</v>
      </c>
      <c r="X342" s="476">
        <f t="shared" si="132"/>
        <v>660.72593400000005</v>
      </c>
      <c r="Y342" s="476">
        <f t="shared" si="133"/>
        <v>83.214932445000002</v>
      </c>
      <c r="Z342" s="478">
        <f t="shared" si="134"/>
        <v>45.874311265999999</v>
      </c>
      <c r="AA342" s="465">
        <f t="shared" si="135"/>
        <v>8045.3041328110003</v>
      </c>
      <c r="AB342" s="429">
        <f t="shared" si="136"/>
        <v>0.59972449741416323</v>
      </c>
      <c r="AC342" s="454">
        <f t="shared" si="137"/>
        <v>99.307864356083186</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1666.8361318060001</v>
      </c>
      <c r="V343" s="475">
        <f t="shared" si="130"/>
        <v>3240.5997995349999</v>
      </c>
      <c r="W343" s="460">
        <f t="shared" si="131"/>
        <v>1829.36142986</v>
      </c>
      <c r="X343" s="476">
        <f t="shared" si="132"/>
        <v>617.1389246</v>
      </c>
      <c r="Y343" s="476">
        <f t="shared" si="133"/>
        <v>76.256385795</v>
      </c>
      <c r="Z343" s="478">
        <f t="shared" si="134"/>
        <v>48.75203501</v>
      </c>
      <c r="AA343" s="465">
        <f t="shared" si="135"/>
        <v>7478.9447066060011</v>
      </c>
      <c r="AB343" s="429">
        <f t="shared" si="136"/>
        <v>0.55750612796168475</v>
      </c>
      <c r="AC343" s="454">
        <f t="shared" si="137"/>
        <v>99.404896019265919</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677.57462039400002</v>
      </c>
      <c r="V344" s="475">
        <f t="shared" si="130"/>
        <v>1104.8710808379999</v>
      </c>
      <c r="W344" s="460">
        <f t="shared" si="131"/>
        <v>734.09654505200001</v>
      </c>
      <c r="X344" s="476">
        <f t="shared" si="132"/>
        <v>259.28660890000003</v>
      </c>
      <c r="Y344" s="476">
        <f t="shared" si="133"/>
        <v>34.509880304999996</v>
      </c>
      <c r="Z344" s="478">
        <f t="shared" si="134"/>
        <v>22.50774526</v>
      </c>
      <c r="AA344" s="465">
        <f t="shared" si="135"/>
        <v>2832.8464807489995</v>
      </c>
      <c r="AB344" s="429">
        <f t="shared" si="136"/>
        <v>0.21117006938121502</v>
      </c>
      <c r="AC344" s="454">
        <f t="shared" si="137"/>
        <v>89.970747814108336</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310.29484085199999</v>
      </c>
      <c r="V345" s="475">
        <f t="shared" si="130"/>
        <v>588.17433700200002</v>
      </c>
      <c r="W345" s="460">
        <f t="shared" si="131"/>
        <v>349.46822502999999</v>
      </c>
      <c r="X345" s="476">
        <f t="shared" si="132"/>
        <v>103.6744082</v>
      </c>
      <c r="Y345" s="476">
        <f t="shared" si="133"/>
        <v>12.076513965</v>
      </c>
      <c r="Z345" s="478">
        <f t="shared" si="134"/>
        <v>14.079295734</v>
      </c>
      <c r="AA345" s="465">
        <f t="shared" si="135"/>
        <v>1377.767620783</v>
      </c>
      <c r="AB345" s="429">
        <f t="shared" si="136"/>
        <v>0.10270351254439061</v>
      </c>
      <c r="AC345" s="454">
        <f t="shared" si="137"/>
        <v>105.86894812804377</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206.11200493299998</v>
      </c>
      <c r="V346" s="475">
        <f t="shared" si="130"/>
        <v>376.60241913700003</v>
      </c>
      <c r="W346" s="460">
        <f t="shared" si="131"/>
        <v>229.45955537200001</v>
      </c>
      <c r="X346" s="476">
        <f t="shared" si="132"/>
        <v>88.522692499999991</v>
      </c>
      <c r="Y346" s="476">
        <f t="shared" si="133"/>
        <v>12.152906550000001</v>
      </c>
      <c r="Z346" s="478">
        <f t="shared" si="134"/>
        <v>7.9860449899999999</v>
      </c>
      <c r="AA346" s="465">
        <f t="shared" si="135"/>
        <v>920.83562348199996</v>
      </c>
      <c r="AB346" s="429">
        <f t="shared" si="136"/>
        <v>6.8642238053074914E-2</v>
      </c>
      <c r="AC346" s="454">
        <f t="shared" si="137"/>
        <v>86.497983044360012</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228.52012475499998</v>
      </c>
      <c r="V347" s="475">
        <f t="shared" si="130"/>
        <v>424.22951851000005</v>
      </c>
      <c r="W347" s="460">
        <f t="shared" si="131"/>
        <v>249.05693838999997</v>
      </c>
      <c r="X347" s="476">
        <f t="shared" si="132"/>
        <v>84.608595499999993</v>
      </c>
      <c r="Y347" s="476">
        <f t="shared" si="133"/>
        <v>10.383782174999999</v>
      </c>
      <c r="Z347" s="478">
        <f t="shared" si="134"/>
        <v>11.968804092000001</v>
      </c>
      <c r="AA347" s="465">
        <f t="shared" si="135"/>
        <v>1008.7677634219999</v>
      </c>
      <c r="AB347" s="429">
        <f t="shared" si="136"/>
        <v>7.5197000627804683E-2</v>
      </c>
      <c r="AC347" s="454">
        <f t="shared" si="137"/>
        <v>97.598104073998783</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147.619990841</v>
      </c>
      <c r="V348" s="475">
        <f t="shared" si="130"/>
        <v>265.961477215</v>
      </c>
      <c r="W348" s="460">
        <f t="shared" si="131"/>
        <v>135.13858731400001</v>
      </c>
      <c r="X348" s="476">
        <f t="shared" si="132"/>
        <v>49.814000500000006</v>
      </c>
      <c r="Y348" s="476">
        <f t="shared" si="133"/>
        <v>6.1135364250000004</v>
      </c>
      <c r="Z348" s="478">
        <f t="shared" si="134"/>
        <v>6.3263548179999995</v>
      </c>
      <c r="AA348" s="465">
        <f t="shared" si="135"/>
        <v>610.97394711300001</v>
      </c>
      <c r="AB348" s="429">
        <f t="shared" si="136"/>
        <v>4.5544088491464782E-2</v>
      </c>
      <c r="AC348" s="454">
        <f t="shared" si="137"/>
        <v>100.16414797668671</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67.690230092000007</v>
      </c>
      <c r="V349" s="475">
        <f t="shared" si="130"/>
        <v>158.679427326</v>
      </c>
      <c r="W349" s="460">
        <f t="shared" si="131"/>
        <v>87.485779956000002</v>
      </c>
      <c r="X349" s="476">
        <f t="shared" si="132"/>
        <v>29.720308200000002</v>
      </c>
      <c r="Y349" s="476">
        <f t="shared" si="133"/>
        <v>3.6474923700000002</v>
      </c>
      <c r="Z349" s="478">
        <f t="shared" si="134"/>
        <v>6.0490700899999998</v>
      </c>
      <c r="AA349" s="465">
        <f t="shared" si="135"/>
        <v>353.27230803399999</v>
      </c>
      <c r="AB349" s="429">
        <f t="shared" si="136"/>
        <v>2.6334126577264257E-2</v>
      </c>
      <c r="AC349" s="454">
        <f t="shared" si="137"/>
        <v>96.990979691649727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956.411740786</v>
      </c>
      <c r="V350" s="475">
        <f t="shared" si="130"/>
        <v>1817.6562181960001</v>
      </c>
      <c r="W350" s="460">
        <f t="shared" si="131"/>
        <v>962.29478285599998</v>
      </c>
      <c r="X350" s="476">
        <f t="shared" si="132"/>
        <v>323.69268360000001</v>
      </c>
      <c r="Y350" s="476">
        <f t="shared" si="133"/>
        <v>40.195991204999999</v>
      </c>
      <c r="Z350" s="478">
        <f t="shared" si="134"/>
        <v>23.456628887999997</v>
      </c>
      <c r="AA350" s="465">
        <f t="shared" si="135"/>
        <v>4123.7080455309997</v>
      </c>
      <c r="AB350" s="429">
        <f t="shared" si="136"/>
        <v>0.30739530715847929</v>
      </c>
      <c r="AC350" s="454">
        <f t="shared" si="137"/>
        <v>102.66832221244088</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165.415101354</v>
      </c>
      <c r="V351" s="475">
        <f t="shared" si="130"/>
        <v>299.25711754399998</v>
      </c>
      <c r="W351" s="460">
        <f t="shared" si="131"/>
        <v>157.60502289799999</v>
      </c>
      <c r="X351" s="476">
        <f t="shared" si="132"/>
        <v>58.028010700000003</v>
      </c>
      <c r="Y351" s="476">
        <f t="shared" si="133"/>
        <v>8.3541368250000012</v>
      </c>
      <c r="Z351" s="478">
        <f t="shared" si="134"/>
        <v>10.286021788000001</v>
      </c>
      <c r="AA351" s="465">
        <f t="shared" si="135"/>
        <v>698.94541110899991</v>
      </c>
      <c r="AB351" s="429">
        <f t="shared" si="136"/>
        <v>5.2101782415877741E-2</v>
      </c>
      <c r="AC351" s="454">
        <f t="shared" si="137"/>
        <v>92.876569068550779</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1213.6271234619999</v>
      </c>
      <c r="V352" s="475">
        <f t="shared" si="130"/>
        <v>2337.8473030640002</v>
      </c>
      <c r="W352" s="460">
        <f t="shared" si="131"/>
        <v>1295.8080478300001</v>
      </c>
      <c r="X352" s="476">
        <f t="shared" si="132"/>
        <v>427.6660531</v>
      </c>
      <c r="Y352" s="476">
        <f t="shared" si="133"/>
        <v>53.739040680000002</v>
      </c>
      <c r="Z352" s="478">
        <f t="shared" si="134"/>
        <v>39.175126521999999</v>
      </c>
      <c r="AA352" s="465">
        <f t="shared" si="135"/>
        <v>5367.8626946579998</v>
      </c>
      <c r="AB352" s="429">
        <f t="shared" si="136"/>
        <v>0.40013885163309726</v>
      </c>
      <c r="AC352" s="454">
        <f t="shared" si="137"/>
        <v>100.87224105417417</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165.10958748199999</v>
      </c>
      <c r="V353" s="475">
        <f t="shared" si="130"/>
        <v>292.16060132699999</v>
      </c>
      <c r="W353" s="460">
        <f t="shared" si="131"/>
        <v>155.75395543800002</v>
      </c>
      <c r="X353" s="476">
        <f t="shared" si="132"/>
        <v>54.721038899999996</v>
      </c>
      <c r="Y353" s="476">
        <f t="shared" si="133"/>
        <v>6.7157638649999996</v>
      </c>
      <c r="Z353" s="478">
        <f t="shared" si="134"/>
        <v>4.9107494239999996</v>
      </c>
      <c r="AA353" s="465">
        <f t="shared" si="135"/>
        <v>679.37169643599998</v>
      </c>
      <c r="AB353" s="429">
        <f t="shared" si="136"/>
        <v>5.0642690751844952E-2</v>
      </c>
      <c r="AC353" s="454">
        <f t="shared" si="137"/>
        <v>101.17692378479283</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119.056627494</v>
      </c>
      <c r="V354" s="475">
        <f t="shared" si="130"/>
        <v>246.94120877999998</v>
      </c>
      <c r="W354" s="460">
        <f t="shared" si="131"/>
        <v>129.75609553200002</v>
      </c>
      <c r="X354" s="476">
        <f t="shared" si="132"/>
        <v>38.925025699999999</v>
      </c>
      <c r="Y354" s="476">
        <f t="shared" si="133"/>
        <v>5.2495889400000006</v>
      </c>
      <c r="Z354" s="478">
        <f t="shared" si="134"/>
        <v>7.7389698399999993</v>
      </c>
      <c r="AA354" s="465">
        <f t="shared" si="135"/>
        <v>547.66751628599991</v>
      </c>
      <c r="AB354" s="429">
        <f t="shared" si="136"/>
        <v>4.0825010531941847E-2</v>
      </c>
      <c r="AC354" s="454">
        <f t="shared" si="137"/>
        <v>104.31657738108035</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739.81268519799994</v>
      </c>
      <c r="V355" s="475">
        <f t="shared" si="130"/>
        <v>1376.3797416319999</v>
      </c>
      <c r="W355" s="460">
        <f t="shared" si="131"/>
        <v>858.522944392</v>
      </c>
      <c r="X355" s="476">
        <f t="shared" si="132"/>
        <v>293.59623039999997</v>
      </c>
      <c r="Y355" s="476">
        <f t="shared" si="133"/>
        <v>36.239518395000005</v>
      </c>
      <c r="Z355" s="478">
        <f t="shared" si="134"/>
        <v>36.322801830000003</v>
      </c>
      <c r="AA355" s="465">
        <f t="shared" si="135"/>
        <v>3340.8739218469996</v>
      </c>
      <c r="AB355" s="429">
        <f t="shared" si="136"/>
        <v>0.24904017307841964</v>
      </c>
      <c r="AC355" s="454">
        <f t="shared" si="137"/>
        <v>94.610551646436619</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302.34681570999999</v>
      </c>
      <c r="V356" s="475">
        <f t="shared" si="130"/>
        <v>642.59774832400001</v>
      </c>
      <c r="W356" s="460">
        <f t="shared" si="131"/>
        <v>374.16642297200002</v>
      </c>
      <c r="X356" s="476">
        <f t="shared" si="132"/>
        <v>142.46158740000001</v>
      </c>
      <c r="Y356" s="476">
        <f t="shared" si="133"/>
        <v>17.944372529999999</v>
      </c>
      <c r="Z356" s="478">
        <f t="shared" si="134"/>
        <v>11.786546827999999</v>
      </c>
      <c r="AA356" s="465">
        <f t="shared" si="135"/>
        <v>1491.303493764</v>
      </c>
      <c r="AB356" s="429">
        <f t="shared" si="136"/>
        <v>0.11116686498427134</v>
      </c>
      <c r="AC356" s="454">
        <f t="shared" si="137"/>
        <v>89.983903522416426</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33.577362583999999</v>
      </c>
      <c r="V357" s="475">
        <f t="shared" si="130"/>
        <v>66.374907592</v>
      </c>
      <c r="W357" s="460">
        <f t="shared" si="131"/>
        <v>36.594917551999998</v>
      </c>
      <c r="X357" s="476">
        <f t="shared" si="132"/>
        <v>10.2590389</v>
      </c>
      <c r="Y357" s="476">
        <f t="shared" si="133"/>
        <v>1.5643083149999999</v>
      </c>
      <c r="Z357" s="478">
        <f t="shared" si="134"/>
        <v>1.911793114</v>
      </c>
      <c r="AA357" s="465">
        <f t="shared" si="135"/>
        <v>150.282328057</v>
      </c>
      <c r="AB357" s="429">
        <f t="shared" si="136"/>
        <v>1.1202558930823704E-2</v>
      </c>
      <c r="AC357" s="454">
        <f t="shared" si="137"/>
        <v>102.304949512089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165.18157778299999</v>
      </c>
      <c r="V358" s="475">
        <f t="shared" si="130"/>
        <v>220.41302635099998</v>
      </c>
      <c r="W358" s="460">
        <f t="shared" si="131"/>
        <v>154.317588352</v>
      </c>
      <c r="X358" s="476">
        <f t="shared" si="132"/>
        <v>52.914828999999997</v>
      </c>
      <c r="Y358" s="476">
        <f t="shared" si="133"/>
        <v>6.4940926499999998</v>
      </c>
      <c r="Z358" s="478">
        <f t="shared" si="134"/>
        <v>7.7482329959999996</v>
      </c>
      <c r="AA358" s="465">
        <f t="shared" si="135"/>
        <v>607.06934713199985</v>
      </c>
      <c r="AB358" s="429">
        <f t="shared" si="136"/>
        <v>4.5253026249124105E-2</v>
      </c>
      <c r="AC358" s="454">
        <f t="shared" si="137"/>
        <v>94.370252975982154</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113.208071386</v>
      </c>
      <c r="V359" s="475">
        <f t="shared" si="130"/>
        <v>190.52265713599999</v>
      </c>
      <c r="W359" s="460">
        <f t="shared" si="131"/>
        <v>121.78982869800001</v>
      </c>
      <c r="X359" s="476">
        <f t="shared" si="132"/>
        <v>36.162224999999999</v>
      </c>
      <c r="Y359" s="476">
        <f t="shared" si="133"/>
        <v>5.2322431949999997</v>
      </c>
      <c r="Z359" s="478">
        <f t="shared" si="134"/>
        <v>8.2696175939999996</v>
      </c>
      <c r="AA359" s="465">
        <f t="shared" si="135"/>
        <v>475.18464300900001</v>
      </c>
      <c r="AB359" s="429">
        <f t="shared" si="136"/>
        <v>3.5421889154603058E-2</v>
      </c>
      <c r="AC359" s="454">
        <f t="shared" si="137"/>
        <v>96.336995237531141</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130.99277745700002</v>
      </c>
      <c r="V360" s="475">
        <f t="shared" si="130"/>
        <v>329.997785572</v>
      </c>
      <c r="W360" s="460">
        <f t="shared" si="131"/>
        <v>187.03680123200002</v>
      </c>
      <c r="X360" s="476">
        <f t="shared" si="132"/>
        <v>65.018924299999995</v>
      </c>
      <c r="Y360" s="476">
        <f t="shared" si="133"/>
        <v>8.4228028200000011</v>
      </c>
      <c r="Z360" s="478">
        <f t="shared" si="134"/>
        <v>11.591575730000001</v>
      </c>
      <c r="AA360" s="465">
        <f t="shared" si="135"/>
        <v>733.06066711100004</v>
      </c>
      <c r="AB360" s="429">
        <f t="shared" si="136"/>
        <v>5.4644850325083864E-2</v>
      </c>
      <c r="AC360" s="454">
        <f t="shared" si="137"/>
        <v>92.336464594426943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533.60758695100003</v>
      </c>
      <c r="V361" s="475">
        <f t="shared" si="130"/>
        <v>1073.097751474</v>
      </c>
      <c r="W361" s="460">
        <f t="shared" si="131"/>
        <v>530.49683955</v>
      </c>
      <c r="X361" s="476">
        <f t="shared" si="132"/>
        <v>169.19583889999998</v>
      </c>
      <c r="Y361" s="476">
        <f t="shared" si="133"/>
        <v>18.456275925</v>
      </c>
      <c r="Z361" s="478">
        <f t="shared" si="134"/>
        <v>15.610223803999999</v>
      </c>
      <c r="AA361" s="465">
        <f t="shared" si="135"/>
        <v>2340.4645166040004</v>
      </c>
      <c r="AB361" s="429">
        <f t="shared" si="136"/>
        <v>0.17446623306775999</v>
      </c>
      <c r="AC361" s="454">
        <f t="shared" si="137"/>
        <v>112.28118435440784</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168.845441722</v>
      </c>
      <c r="V362" s="475">
        <f t="shared" si="130"/>
        <v>323.87548259499999</v>
      </c>
      <c r="W362" s="460">
        <f t="shared" si="131"/>
        <v>177.40685323599999</v>
      </c>
      <c r="X362" s="476">
        <f t="shared" si="132"/>
        <v>62.345216999999998</v>
      </c>
      <c r="Y362" s="476">
        <f t="shared" si="133"/>
        <v>7.6722095699999997</v>
      </c>
      <c r="Z362" s="478">
        <f t="shared" si="134"/>
        <v>9.6846737960000002</v>
      </c>
      <c r="AA362" s="465">
        <f t="shared" si="135"/>
        <v>749.82987791899995</v>
      </c>
      <c r="AB362" s="429">
        <f t="shared" si="136"/>
        <v>5.5894884675288851E-2</v>
      </c>
      <c r="AC362" s="454">
        <f t="shared" si="137"/>
        <v>98.188190828963826</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149.742398966</v>
      </c>
      <c r="V363" s="475">
        <f t="shared" si="130"/>
        <v>246.09497408299998</v>
      </c>
      <c r="W363" s="460">
        <f t="shared" si="131"/>
        <v>142.419855248</v>
      </c>
      <c r="X363" s="476">
        <f t="shared" si="132"/>
        <v>47.423570699999999</v>
      </c>
      <c r="Y363" s="476">
        <f t="shared" si="133"/>
        <v>5.9378259600000005</v>
      </c>
      <c r="Z363" s="478">
        <f t="shared" si="134"/>
        <v>7.4290188700000002</v>
      </c>
      <c r="AA363" s="465">
        <f t="shared" si="135"/>
        <v>599.04764382700012</v>
      </c>
      <c r="AB363" s="429">
        <f t="shared" si="136"/>
        <v>4.4655061038166244E-2</v>
      </c>
      <c r="AC363" s="454">
        <f t="shared" si="137"/>
        <v>100.20715452065836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327.03352318499998</v>
      </c>
      <c r="V364" s="475">
        <f t="shared" si="130"/>
        <v>587.29864921000001</v>
      </c>
      <c r="W364" s="460">
        <f t="shared" si="131"/>
        <v>389.86228474399996</v>
      </c>
      <c r="X364" s="476">
        <f t="shared" si="132"/>
        <v>140.13222850000002</v>
      </c>
      <c r="Y364" s="476">
        <f t="shared" si="133"/>
        <v>17.638554464999999</v>
      </c>
      <c r="Z364" s="478">
        <f t="shared" si="134"/>
        <v>12.004379366</v>
      </c>
      <c r="AA364" s="465">
        <f t="shared" si="135"/>
        <v>1473.96961947</v>
      </c>
      <c r="AB364" s="429">
        <f t="shared" si="136"/>
        <v>0.10987473868579947</v>
      </c>
      <c r="AC364" s="454">
        <f t="shared" si="137"/>
        <v>89.652375285703201</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883.09471299699987</v>
      </c>
      <c r="V365" s="475">
        <f t="shared" si="130"/>
        <v>1580.786711084</v>
      </c>
      <c r="W365" s="460">
        <f t="shared" si="131"/>
        <v>1070.01811462</v>
      </c>
      <c r="X365" s="476">
        <f t="shared" si="132"/>
        <v>389.5901053</v>
      </c>
      <c r="Y365" s="476">
        <f t="shared" si="133"/>
        <v>50.710144365000005</v>
      </c>
      <c r="Z365" s="478">
        <f t="shared" si="134"/>
        <v>27.660574186000002</v>
      </c>
      <c r="AA365" s="465">
        <f t="shared" si="135"/>
        <v>4001.8603625519995</v>
      </c>
      <c r="AB365" s="429">
        <f t="shared" si="136"/>
        <v>0.2983123639621319</v>
      </c>
      <c r="AC365" s="454">
        <f t="shared" si="137"/>
        <v>87.341300442992164</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545.18827161900003</v>
      </c>
      <c r="V366" s="475">
        <f t="shared" si="130"/>
        <v>845.30629903299996</v>
      </c>
      <c r="W366" s="460">
        <f t="shared" si="131"/>
        <v>643.042638044</v>
      </c>
      <c r="X366" s="476">
        <f t="shared" si="132"/>
        <v>227.8295316</v>
      </c>
      <c r="Y366" s="476">
        <f t="shared" si="133"/>
        <v>29.977731989999999</v>
      </c>
      <c r="Z366" s="478">
        <f t="shared" si="134"/>
        <v>19.462068724000002</v>
      </c>
      <c r="AA366" s="465">
        <f t="shared" si="135"/>
        <v>2310.8065410099998</v>
      </c>
      <c r="AB366" s="429">
        <f t="shared" si="136"/>
        <v>0.17225542609094296</v>
      </c>
      <c r="AC366" s="454">
        <f t="shared" si="137"/>
        <v>85.642389482910602</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452.98074344300005</v>
      </c>
      <c r="V367" s="475">
        <f t="shared" si="130"/>
        <v>895.44123400900003</v>
      </c>
      <c r="W367" s="460">
        <f t="shared" si="131"/>
        <v>465.673271134</v>
      </c>
      <c r="X367" s="476">
        <f t="shared" si="132"/>
        <v>169.14844539999999</v>
      </c>
      <c r="Y367" s="476">
        <f t="shared" si="133"/>
        <v>20.583103455000003</v>
      </c>
      <c r="Z367" s="478">
        <f t="shared" si="134"/>
        <v>14.941808434000002</v>
      </c>
      <c r="AA367" s="465">
        <f t="shared" si="135"/>
        <v>2018.768605875</v>
      </c>
      <c r="AB367" s="429">
        <f t="shared" si="136"/>
        <v>0.15048591918561313</v>
      </c>
      <c r="AC367" s="454">
        <f t="shared" si="137"/>
        <v>99.273854858073008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294.51487348000001</v>
      </c>
      <c r="V368" s="475">
        <f t="shared" si="130"/>
        <v>549.22485941399998</v>
      </c>
      <c r="W368" s="460">
        <f t="shared" si="131"/>
        <v>294.84061996200001</v>
      </c>
      <c r="X368" s="476">
        <f t="shared" si="132"/>
        <v>114.84558579999999</v>
      </c>
      <c r="Y368" s="476">
        <f t="shared" si="133"/>
        <v>14.04697977</v>
      </c>
      <c r="Z368" s="478">
        <f t="shared" si="134"/>
        <v>9.7442141859999989</v>
      </c>
      <c r="AA368" s="465">
        <f t="shared" si="135"/>
        <v>1277.2171326119999</v>
      </c>
      <c r="AB368" s="429">
        <f t="shared" si="136"/>
        <v>9.5208135118300397E-2</v>
      </c>
      <c r="AC368" s="454">
        <f t="shared" si="137"/>
        <v>94.743874836013234</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124.934525198</v>
      </c>
      <c r="V369" s="475">
        <f t="shared" si="130"/>
        <v>259.796389433</v>
      </c>
      <c r="W369" s="460">
        <f t="shared" si="131"/>
        <v>136.16223244400001</v>
      </c>
      <c r="X369" s="476">
        <f t="shared" si="132"/>
        <v>46.2564718</v>
      </c>
      <c r="Y369" s="476">
        <f t="shared" si="133"/>
        <v>5.2018928999999998</v>
      </c>
      <c r="Z369" s="478">
        <f t="shared" si="134"/>
        <v>6.1526410960000009</v>
      </c>
      <c r="AA369" s="465">
        <f t="shared" si="135"/>
        <v>578.50415287099997</v>
      </c>
      <c r="AB369" s="429">
        <f t="shared" si="136"/>
        <v>4.3123678931867311E-2</v>
      </c>
      <c r="AC369" s="454">
        <f t="shared" si="137"/>
        <v>104.07980052316378</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250.35531396600001</v>
      </c>
      <c r="V370" s="475">
        <f t="shared" si="130"/>
        <v>440.69351083799995</v>
      </c>
      <c r="W370" s="460">
        <f t="shared" si="131"/>
        <v>233.885363864</v>
      </c>
      <c r="X370" s="476">
        <f t="shared" si="132"/>
        <v>79.454570799999999</v>
      </c>
      <c r="Y370" s="476">
        <f t="shared" si="133"/>
        <v>8.9833828950000001</v>
      </c>
      <c r="Z370" s="478">
        <f t="shared" si="134"/>
        <v>7.0786799440000001</v>
      </c>
      <c r="AA370" s="465">
        <f t="shared" si="135"/>
        <v>1020.450822307</v>
      </c>
      <c r="AB370" s="429">
        <f t="shared" si="136"/>
        <v>7.6067895811181507E-2</v>
      </c>
      <c r="AC370" s="454">
        <f t="shared" si="137"/>
        <v>106.0089232678481</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697.97071365400006</v>
      </c>
      <c r="V371" s="475">
        <f t="shared" si="130"/>
        <v>1422.763362461</v>
      </c>
      <c r="W371" s="460">
        <f t="shared" si="131"/>
        <v>760.696456012</v>
      </c>
      <c r="X371" s="476">
        <f t="shared" si="132"/>
        <v>258.42066140000003</v>
      </c>
      <c r="Y371" s="476">
        <f t="shared" si="133"/>
        <v>31.715262990000003</v>
      </c>
      <c r="Z371" s="478">
        <f t="shared" si="134"/>
        <v>18.403696654000001</v>
      </c>
      <c r="AA371" s="465">
        <f t="shared" si="135"/>
        <v>3189.9701531710002</v>
      </c>
      <c r="AB371" s="429">
        <f t="shared" si="136"/>
        <v>0.23779128983756989</v>
      </c>
      <c r="AC371" s="454">
        <f t="shared" si="137"/>
        <v>101.15292602407871</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347.16140347800001</v>
      </c>
      <c r="V372" s="475">
        <f t="shared" si="130"/>
        <v>605.89495752100004</v>
      </c>
      <c r="W372" s="460">
        <f t="shared" si="131"/>
        <v>384.96143251000001</v>
      </c>
      <c r="X372" s="476">
        <f t="shared" si="132"/>
        <v>130.77750950000001</v>
      </c>
      <c r="Y372" s="476">
        <f t="shared" si="133"/>
        <v>17.373686894999999</v>
      </c>
      <c r="Z372" s="478">
        <f t="shared" si="134"/>
        <v>11.865688394000001</v>
      </c>
      <c r="AA372" s="465">
        <f t="shared" si="135"/>
        <v>1498.034678298</v>
      </c>
      <c r="AB372" s="429">
        <f t="shared" si="136"/>
        <v>0.11166863051047335</v>
      </c>
      <c r="AC372" s="454">
        <f t="shared" si="137"/>
        <v>92.910408117722753</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143.42899425600001</v>
      </c>
      <c r="V373" s="475">
        <f t="shared" si="130"/>
        <v>269.81041236800002</v>
      </c>
      <c r="W373" s="460">
        <f t="shared" si="131"/>
        <v>156.31877596800001</v>
      </c>
      <c r="X373" s="476">
        <f t="shared" si="132"/>
        <v>48.681414100000005</v>
      </c>
      <c r="Y373" s="476">
        <f t="shared" si="133"/>
        <v>7.3328769449999998</v>
      </c>
      <c r="Z373" s="478">
        <f t="shared" si="134"/>
        <v>5.2384053680000005</v>
      </c>
      <c r="AA373" s="465">
        <f t="shared" si="135"/>
        <v>630.81087900500006</v>
      </c>
      <c r="AB373" s="429">
        <f t="shared" si="136"/>
        <v>4.7022801267610888E-2</v>
      </c>
      <c r="AC373" s="454">
        <f t="shared" si="137"/>
        <v>96.048988406926867</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283.09968539599998</v>
      </c>
      <c r="V374" s="475">
        <f t="shared" si="130"/>
        <v>441.13317536400001</v>
      </c>
      <c r="W374" s="460">
        <f t="shared" si="131"/>
        <v>283.229647376</v>
      </c>
      <c r="X374" s="476">
        <f t="shared" si="132"/>
        <v>96.699584299999998</v>
      </c>
      <c r="Y374" s="476">
        <f t="shared" si="133"/>
        <v>11.534729805000001</v>
      </c>
      <c r="Z374" s="478">
        <f t="shared" si="134"/>
        <v>12.203540944</v>
      </c>
      <c r="AA374" s="465">
        <f t="shared" si="135"/>
        <v>1127.9003631850001</v>
      </c>
      <c r="AB374" s="429">
        <f t="shared" si="136"/>
        <v>8.4077552231457325E-2</v>
      </c>
      <c r="AC374" s="454">
        <f t="shared" si="137"/>
        <v>96.935311783521911</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225.492444017</v>
      </c>
      <c r="V375" s="475">
        <f t="shared" si="130"/>
        <v>449.84044405299994</v>
      </c>
      <c r="W375" s="460">
        <f t="shared" si="131"/>
        <v>219.231101932</v>
      </c>
      <c r="X375" s="476">
        <f t="shared" si="132"/>
        <v>84.254127099999991</v>
      </c>
      <c r="Y375" s="476">
        <f t="shared" si="133"/>
        <v>11.636781705000001</v>
      </c>
      <c r="Z375" s="478">
        <f t="shared" si="134"/>
        <v>7.5062767779999993</v>
      </c>
      <c r="AA375" s="465">
        <f t="shared" si="135"/>
        <v>997.96117558499998</v>
      </c>
      <c r="AB375" s="429">
        <f t="shared" si="136"/>
        <v>7.4391440595229216E-2</v>
      </c>
      <c r="AC375" s="454">
        <f t="shared" si="137"/>
        <v>94.782695781232832</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220.60597792600001</v>
      </c>
      <c r="V376" s="475">
        <f t="shared" si="130"/>
        <v>384.45618235500001</v>
      </c>
      <c r="W376" s="460">
        <f t="shared" si="131"/>
        <v>262.41699115</v>
      </c>
      <c r="X376" s="476">
        <f t="shared" si="132"/>
        <v>109.28999180000001</v>
      </c>
      <c r="Y376" s="476">
        <f t="shared" si="133"/>
        <v>16.659279314999999</v>
      </c>
      <c r="Z376" s="478">
        <f t="shared" si="134"/>
        <v>9.5867824779999999</v>
      </c>
      <c r="AA376" s="465">
        <f t="shared" si="135"/>
        <v>1003.0152050240001</v>
      </c>
      <c r="AB376" s="429">
        <f t="shared" si="136"/>
        <v>7.4768185242191587E-2</v>
      </c>
      <c r="AC376" s="454">
        <f t="shared" si="137"/>
        <v>75.935369527202283</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600.57108667499995</v>
      </c>
      <c r="V377" s="475">
        <f t="shared" si="130"/>
        <v>1190.216107318</v>
      </c>
      <c r="W377" s="460">
        <f t="shared" si="131"/>
        <v>498.833185528</v>
      </c>
      <c r="X377" s="476">
        <f t="shared" si="132"/>
        <v>150.41156789999999</v>
      </c>
      <c r="Y377" s="476">
        <f t="shared" si="133"/>
        <v>17.165265120000001</v>
      </c>
      <c r="Z377" s="478">
        <f t="shared" si="134"/>
        <v>15.097483687999999</v>
      </c>
      <c r="AA377" s="465">
        <f t="shared" si="135"/>
        <v>2472.2946962290002</v>
      </c>
      <c r="AB377" s="429">
        <f t="shared" si="136"/>
        <v>0.1842933057196422</v>
      </c>
      <c r="AC377" s="454">
        <f t="shared" si="137"/>
        <v>122.74080907027979</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103.124565719</v>
      </c>
      <c r="V378" s="475">
        <f t="shared" si="130"/>
        <v>133.88942385000001</v>
      </c>
      <c r="W378" s="460">
        <f t="shared" si="131"/>
        <v>108.86268682400001</v>
      </c>
      <c r="X378" s="476">
        <f t="shared" si="132"/>
        <v>34.881012100000007</v>
      </c>
      <c r="Y378" s="476">
        <f t="shared" si="133"/>
        <v>4.9761842400000003</v>
      </c>
      <c r="Z378" s="478">
        <f t="shared" si="134"/>
        <v>4.9729607060000003</v>
      </c>
      <c r="AA378" s="465">
        <f t="shared" si="135"/>
        <v>390.70683343900004</v>
      </c>
      <c r="AB378" s="429">
        <f t="shared" si="136"/>
        <v>2.9124624184793144E-2</v>
      </c>
      <c r="AC378" s="454">
        <f t="shared" si="137"/>
        <v>87.611961129050883</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411.78118825800004</v>
      </c>
      <c r="V379" s="475">
        <f t="shared" si="130"/>
        <v>683.13405178200003</v>
      </c>
      <c r="W379" s="460">
        <f t="shared" si="131"/>
        <v>445.21792820799999</v>
      </c>
      <c r="X379" s="476">
        <f t="shared" si="132"/>
        <v>179.79036350000001</v>
      </c>
      <c r="Y379" s="476">
        <f t="shared" si="133"/>
        <v>23.648499179999998</v>
      </c>
      <c r="Z379" s="478">
        <f t="shared" si="134"/>
        <v>13.636567013999999</v>
      </c>
      <c r="AA379" s="465">
        <f t="shared" si="135"/>
        <v>1757.2085979420001</v>
      </c>
      <c r="AB379" s="429">
        <f t="shared" si="136"/>
        <v>0.1309883412554603</v>
      </c>
      <c r="AC379" s="454">
        <f t="shared" si="137"/>
        <v>84.29783284629363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494.81357916200005</v>
      </c>
      <c r="V380" s="475">
        <f t="shared" si="130"/>
        <v>732.06698921299994</v>
      </c>
      <c r="W380" s="460">
        <f t="shared" si="131"/>
        <v>445.98882800999996</v>
      </c>
      <c r="X380" s="476">
        <f t="shared" si="132"/>
        <v>150.19815030000001</v>
      </c>
      <c r="Y380" s="476">
        <f t="shared" si="133"/>
        <v>17.471070359999999</v>
      </c>
      <c r="Z380" s="478">
        <f t="shared" si="134"/>
        <v>20.170236127999999</v>
      </c>
      <c r="AA380" s="465">
        <f t="shared" si="135"/>
        <v>1860.7088531729996</v>
      </c>
      <c r="AB380" s="429">
        <f t="shared" si="136"/>
        <v>0.13870360441095786</v>
      </c>
      <c r="AC380" s="454">
        <f t="shared" si="137"/>
        <v>101.44179452324566</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550.33111718399994</v>
      </c>
      <c r="V381" s="475">
        <f t="shared" si="130"/>
        <v>1087.6882450560001</v>
      </c>
      <c r="W381" s="460">
        <f t="shared" si="131"/>
        <v>654.50997942599997</v>
      </c>
      <c r="X381" s="476">
        <f t="shared" si="132"/>
        <v>234.4409034</v>
      </c>
      <c r="Y381" s="476">
        <f t="shared" si="133"/>
        <v>31.923732149999999</v>
      </c>
      <c r="Z381" s="478">
        <f t="shared" si="134"/>
        <v>16.224110895999999</v>
      </c>
      <c r="AA381" s="465">
        <f t="shared" si="135"/>
        <v>2575.1180881120004</v>
      </c>
      <c r="AB381" s="429">
        <f t="shared" si="136"/>
        <v>0.19195811316526279</v>
      </c>
      <c r="AC381" s="454">
        <f t="shared" si="137"/>
        <v>90.200657666646464</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315.72508610199998</v>
      </c>
      <c r="V382" s="475">
        <f t="shared" si="130"/>
        <v>603.12890372699997</v>
      </c>
      <c r="W382" s="460">
        <f t="shared" si="131"/>
        <v>348.009460698</v>
      </c>
      <c r="X382" s="476">
        <f t="shared" si="132"/>
        <v>118.2243381</v>
      </c>
      <c r="Y382" s="476">
        <f t="shared" si="133"/>
        <v>15.661633905</v>
      </c>
      <c r="Z382" s="478">
        <f t="shared" si="134"/>
        <v>9.5825574039999992</v>
      </c>
      <c r="AA382" s="465">
        <f t="shared" si="135"/>
        <v>1410.3319799359999</v>
      </c>
      <c r="AB382" s="429">
        <f t="shared" si="136"/>
        <v>0.10513097129601193</v>
      </c>
      <c r="AC382" s="454">
        <f t="shared" si="137"/>
        <v>95.975108453208037</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65.647783461000003</v>
      </c>
      <c r="V383" s="475">
        <f t="shared" si="130"/>
        <v>164.52453644899998</v>
      </c>
      <c r="W383" s="460">
        <f t="shared" si="131"/>
        <v>90.708402694</v>
      </c>
      <c r="X383" s="476">
        <f t="shared" si="132"/>
        <v>30.815084299999999</v>
      </c>
      <c r="Y383" s="476">
        <f t="shared" si="133"/>
        <v>3.8715807599999996</v>
      </c>
      <c r="Z383" s="478">
        <f t="shared" si="134"/>
        <v>2.745343874</v>
      </c>
      <c r="AA383" s="465">
        <f t="shared" si="135"/>
        <v>358.31273153799998</v>
      </c>
      <c r="AB383" s="429">
        <f t="shared" si="136"/>
        <v>2.6709856991278418E-2</v>
      </c>
      <c r="AC383" s="454">
        <f t="shared" si="137"/>
        <v>96.462727275865419</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427.18168465499997</v>
      </c>
      <c r="V384" s="475">
        <f t="shared" si="130"/>
        <v>868.09441410999989</v>
      </c>
      <c r="W384" s="460">
        <f t="shared" si="131"/>
        <v>448.80224525999995</v>
      </c>
      <c r="X384" s="476">
        <f t="shared" si="132"/>
        <v>158.16218549999999</v>
      </c>
      <c r="Y384" s="476">
        <f t="shared" si="133"/>
        <v>19.410813675</v>
      </c>
      <c r="Z384" s="478">
        <f t="shared" si="134"/>
        <v>14.090812889999999</v>
      </c>
      <c r="AA384" s="465">
        <f t="shared" si="135"/>
        <v>1935.74215609</v>
      </c>
      <c r="AB384" s="429">
        <f t="shared" si="136"/>
        <v>0.14429684354006708</v>
      </c>
      <c r="AC384" s="454">
        <f t="shared" si="137"/>
        <v>100.55039581121308</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106.705942814</v>
      </c>
      <c r="V385" s="475">
        <f t="shared" si="130"/>
        <v>149.98142035799998</v>
      </c>
      <c r="W385" s="460">
        <f t="shared" si="131"/>
        <v>100.72641203799999</v>
      </c>
      <c r="X385" s="476">
        <f t="shared" si="132"/>
        <v>41.059097200000004</v>
      </c>
      <c r="Y385" s="476">
        <f t="shared" si="133"/>
        <v>5.4330608250000001</v>
      </c>
      <c r="Z385" s="478">
        <f t="shared" si="134"/>
        <v>5.305714708</v>
      </c>
      <c r="AA385" s="465">
        <f t="shared" si="135"/>
        <v>409.21164794299995</v>
      </c>
      <c r="AB385" s="429">
        <f t="shared" si="136"/>
        <v>3.0504036372940736E-2</v>
      </c>
      <c r="AC385" s="454">
        <f t="shared" si="137"/>
        <v>84.410299259843413</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137.61786977699998</v>
      </c>
      <c r="V386" s="475">
        <f t="shared" si="130"/>
        <v>274.70655040499997</v>
      </c>
      <c r="W386" s="460">
        <f t="shared" si="131"/>
        <v>134.26229384999999</v>
      </c>
      <c r="X386" s="476">
        <f t="shared" si="132"/>
        <v>45.618985500000001</v>
      </c>
      <c r="Y386" s="476">
        <f t="shared" si="133"/>
        <v>4.9949885250000001</v>
      </c>
      <c r="Z386" s="478">
        <f t="shared" si="134"/>
        <v>6.0322358459999998</v>
      </c>
      <c r="AA386" s="465">
        <f t="shared" si="135"/>
        <v>603.23292390300003</v>
      </c>
      <c r="AB386" s="429">
        <f t="shared" si="136"/>
        <v>4.4967046135147223E-2</v>
      </c>
      <c r="AC386" s="454">
        <f t="shared" si="137"/>
        <v>108.77502926667178</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268.25960872900004</v>
      </c>
      <c r="V387" s="475">
        <f t="shared" si="130"/>
        <v>500.17200119599994</v>
      </c>
      <c r="W387" s="460">
        <f t="shared" si="131"/>
        <v>299.62989071600003</v>
      </c>
      <c r="X387" s="476">
        <f t="shared" si="132"/>
        <v>97.860336200000006</v>
      </c>
      <c r="Y387" s="476">
        <f t="shared" si="133"/>
        <v>11.659710239999999</v>
      </c>
      <c r="Z387" s="478">
        <f t="shared" si="134"/>
        <v>17.111353699999999</v>
      </c>
      <c r="AA387" s="465">
        <f t="shared" si="135"/>
        <v>1194.6929007810004</v>
      </c>
      <c r="AB387" s="429">
        <f t="shared" si="136"/>
        <v>8.9056496517405923E-2</v>
      </c>
      <c r="AC387" s="454">
        <f t="shared" si="137"/>
        <v>99.41972358526742</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211.64800292799998</v>
      </c>
      <c r="V388" s="475">
        <f t="shared" si="130"/>
        <v>499.71805353400003</v>
      </c>
      <c r="W388" s="460">
        <f t="shared" si="131"/>
        <v>304.09328914999998</v>
      </c>
      <c r="X388" s="476">
        <f t="shared" si="132"/>
        <v>113.7130236</v>
      </c>
      <c r="Y388" s="476">
        <f t="shared" si="133"/>
        <v>13.950287235000001</v>
      </c>
      <c r="Z388" s="478">
        <f t="shared" si="134"/>
        <v>7.4975530140000002</v>
      </c>
      <c r="AA388" s="465">
        <f t="shared" si="135"/>
        <v>1150.6202094609998</v>
      </c>
      <c r="AB388" s="429">
        <f t="shared" si="136"/>
        <v>8.5771167309802443E-2</v>
      </c>
      <c r="AC388" s="454">
        <f t="shared" si="137"/>
        <v>88.945664986993648</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268.43320722999999</v>
      </c>
      <c r="V389" s="475">
        <f t="shared" si="130"/>
        <v>588.57909828899994</v>
      </c>
      <c r="W389" s="460">
        <f t="shared" si="131"/>
        <v>351.89610980999998</v>
      </c>
      <c r="X389" s="476">
        <f t="shared" si="132"/>
        <v>120.01873070000001</v>
      </c>
      <c r="Y389" s="476">
        <f t="shared" si="133"/>
        <v>16.144830765000002</v>
      </c>
      <c r="Z389" s="478">
        <f t="shared" si="134"/>
        <v>10.650345509999999</v>
      </c>
      <c r="AA389" s="465">
        <f t="shared" si="135"/>
        <v>1355.7223223040003</v>
      </c>
      <c r="AB389" s="429">
        <f t="shared" si="136"/>
        <v>0.10106018056682819</v>
      </c>
      <c r="AC389" s="454">
        <f t="shared" si="137"/>
        <v>92.04644591072622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371.37447413299998</v>
      </c>
      <c r="V390" s="475">
        <f t="shared" si="130"/>
        <v>718.13420702799999</v>
      </c>
      <c r="W390" s="460">
        <f t="shared" si="131"/>
        <v>400.03797821199998</v>
      </c>
      <c r="X390" s="476">
        <f t="shared" si="132"/>
        <v>135.8992514</v>
      </c>
      <c r="Y390" s="476">
        <f t="shared" si="133"/>
        <v>16.179728265000001</v>
      </c>
      <c r="Z390" s="478">
        <f t="shared" si="134"/>
        <v>17.076117996000001</v>
      </c>
      <c r="AA390" s="465">
        <f t="shared" si="135"/>
        <v>1658.7017570339997</v>
      </c>
      <c r="AB390" s="429">
        <f t="shared" si="136"/>
        <v>0.12364530428878119</v>
      </c>
      <c r="AC390" s="454">
        <f t="shared" si="137"/>
        <v>100.48568775422137</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378.20523095700003</v>
      </c>
      <c r="V391" s="475">
        <f t="shared" si="130"/>
        <v>628.870732567</v>
      </c>
      <c r="W391" s="460">
        <f t="shared" si="131"/>
        <v>412.19405514600004</v>
      </c>
      <c r="X391" s="476">
        <f t="shared" si="132"/>
        <v>140.02886370000002</v>
      </c>
      <c r="Y391" s="476">
        <f t="shared" si="133"/>
        <v>17.800573500000002</v>
      </c>
      <c r="Z391" s="478">
        <f t="shared" si="134"/>
        <v>20.505802043999999</v>
      </c>
      <c r="AA391" s="465">
        <f t="shared" si="135"/>
        <v>1597.605257914</v>
      </c>
      <c r="AB391" s="429">
        <f t="shared" si="136"/>
        <v>0.11909096220007455</v>
      </c>
      <c r="AC391" s="454">
        <f t="shared" si="137"/>
        <v>93.266283718688385</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115.68434046599999</v>
      </c>
      <c r="V392" s="475">
        <f t="shared" si="130"/>
        <v>222.48567265400001</v>
      </c>
      <c r="W392" s="460">
        <f t="shared" si="131"/>
        <v>126.08074534799999</v>
      </c>
      <c r="X392" s="476">
        <f t="shared" si="132"/>
        <v>36.1553665</v>
      </c>
      <c r="Y392" s="476">
        <f t="shared" si="133"/>
        <v>5.5912338449999996</v>
      </c>
      <c r="Z392" s="478">
        <f t="shared" si="134"/>
        <v>5.8280115879999999</v>
      </c>
      <c r="AA392" s="465">
        <f t="shared" si="135"/>
        <v>511.82537040099999</v>
      </c>
      <c r="AB392" s="429">
        <f t="shared" si="136"/>
        <v>3.8153214342228847E-2</v>
      </c>
      <c r="AC392" s="454">
        <f t="shared" si="137"/>
        <v>99.868411841987481</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213.40654079900003</v>
      </c>
      <c r="V393" s="475">
        <f t="shared" ref="V393:V456" si="151">IFERROR(V$5*I393,"")</f>
        <v>392.69376961500001</v>
      </c>
      <c r="W393" s="460">
        <f t="shared" ref="W393:W456" si="152">IFERROR(W$5*K393,"")</f>
        <v>213.82561711199997</v>
      </c>
      <c r="X393" s="476">
        <f t="shared" ref="X393:X456" si="153">IFERROR(X$5*M393,"")</f>
        <v>82.337310000000002</v>
      </c>
      <c r="Y393" s="476">
        <f t="shared" ref="Y393:Y456" si="154">IFERROR(Y$5*O393,"")</f>
        <v>10.360429065</v>
      </c>
      <c r="Z393" s="478">
        <f t="shared" ref="Z393:Z456" si="155">IFERROR(Z$5*Q393,"")</f>
        <v>7.0393271620000002</v>
      </c>
      <c r="AA393" s="465">
        <f t="shared" ref="AA393:AA456" si="156">IFERROR(SUM(U393:Z393),"")</f>
        <v>919.6629937529998</v>
      </c>
      <c r="AB393" s="429">
        <f t="shared" ref="AB393:AB456" si="157">IF(OR(AA393="", AA393=0), "", AA393/$AA$5)</f>
        <v>6.8554826220872139E-2</v>
      </c>
      <c r="AC393" s="454">
        <f t="shared" ref="AC393:AC456" si="158">IF(OR(AB393="", AB393=0), "", IF(AN393&gt;0, AB393/AN393*100, ""))</f>
        <v>93.990446272192244</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380.19453233999997</v>
      </c>
      <c r="V394" s="475">
        <f t="shared" si="151"/>
        <v>635.69176984599994</v>
      </c>
      <c r="W394" s="460">
        <f t="shared" si="152"/>
        <v>414.36213251999999</v>
      </c>
      <c r="X394" s="476">
        <f t="shared" si="153"/>
        <v>147.7638316</v>
      </c>
      <c r="Y394" s="476">
        <f t="shared" si="154"/>
        <v>17.856676665000002</v>
      </c>
      <c r="Z394" s="478">
        <f t="shared" si="155"/>
        <v>12.540916919999999</v>
      </c>
      <c r="AA394" s="465">
        <f t="shared" si="156"/>
        <v>1608.4098598909998</v>
      </c>
      <c r="AB394" s="429">
        <f t="shared" si="157"/>
        <v>0.1198963741998509</v>
      </c>
      <c r="AC394" s="454">
        <f t="shared" si="158"/>
        <v>92.990637933000514</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118.237204897</v>
      </c>
      <c r="V395" s="475">
        <f t="shared" si="151"/>
        <v>215.15507627599999</v>
      </c>
      <c r="W395" s="460">
        <f t="shared" si="152"/>
        <v>118.622873656</v>
      </c>
      <c r="X395" s="476">
        <f t="shared" si="153"/>
        <v>32.160411799999999</v>
      </c>
      <c r="Y395" s="476">
        <f t="shared" si="154"/>
        <v>4.7651639849999992</v>
      </c>
      <c r="Z395" s="478">
        <f t="shared" si="155"/>
        <v>9.249940896</v>
      </c>
      <c r="AA395" s="465">
        <f t="shared" si="156"/>
        <v>498.19067151000007</v>
      </c>
      <c r="AB395" s="429">
        <f t="shared" si="157"/>
        <v>3.7136837235184503E-2</v>
      </c>
      <c r="AC395" s="454">
        <f t="shared" si="158"/>
        <v>105.48339363782884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107.27201041500001</v>
      </c>
      <c r="V396" s="475">
        <f t="shared" si="151"/>
        <v>210.287909748</v>
      </c>
      <c r="W396" s="460">
        <f t="shared" si="152"/>
        <v>102.617219472</v>
      </c>
      <c r="X396" s="476">
        <f t="shared" si="153"/>
        <v>31.592982299999999</v>
      </c>
      <c r="Y396" s="476">
        <f t="shared" si="154"/>
        <v>4.6735766100000005</v>
      </c>
      <c r="Z396" s="478">
        <f t="shared" si="155"/>
        <v>3.1510407460000001</v>
      </c>
      <c r="AA396" s="465">
        <f t="shared" si="156"/>
        <v>459.594739291</v>
      </c>
      <c r="AB396" s="429">
        <f t="shared" si="157"/>
        <v>3.4259764389936637E-2</v>
      </c>
      <c r="AC396" s="454">
        <f t="shared" si="158"/>
        <v>104.69063986095087</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177.07341825199998</v>
      </c>
      <c r="V397" s="475">
        <f t="shared" si="151"/>
        <v>320.67381664499999</v>
      </c>
      <c r="W397" s="460">
        <f t="shared" si="152"/>
        <v>160.633307352</v>
      </c>
      <c r="X397" s="476">
        <f t="shared" si="153"/>
        <v>49.004451099999997</v>
      </c>
      <c r="Y397" s="476">
        <f t="shared" si="154"/>
        <v>6.4090951650000001</v>
      </c>
      <c r="Z397" s="478">
        <f t="shared" si="155"/>
        <v>5.4388021379999998</v>
      </c>
      <c r="AA397" s="465">
        <f t="shared" si="156"/>
        <v>719.23289065200004</v>
      </c>
      <c r="AB397" s="429">
        <f t="shared" si="157"/>
        <v>5.361408055549758E-2</v>
      </c>
      <c r="AC397" s="454">
        <f t="shared" si="158"/>
        <v>109.35431047948983</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126.26592536999999</v>
      </c>
      <c r="V398" s="475">
        <f t="shared" si="151"/>
        <v>249.59938731</v>
      </c>
      <c r="W398" s="460">
        <f t="shared" si="152"/>
        <v>137.61328386</v>
      </c>
      <c r="X398" s="476">
        <f t="shared" si="153"/>
        <v>46.749416999999994</v>
      </c>
      <c r="Y398" s="476">
        <f t="shared" si="154"/>
        <v>5.7374284499999995</v>
      </c>
      <c r="Z398" s="478">
        <f t="shared" si="155"/>
        <v>5.8516549700000002</v>
      </c>
      <c r="AA398" s="465">
        <f t="shared" si="156"/>
        <v>571.81709696000007</v>
      </c>
      <c r="AB398" s="429">
        <f t="shared" si="157"/>
        <v>4.2625202904211706E-2</v>
      </c>
      <c r="AC398" s="454">
        <f t="shared" si="158"/>
        <v>99.68431124787098</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78.293809308999997</v>
      </c>
      <c r="V399" s="475">
        <f t="shared" si="151"/>
        <v>169.67410030900001</v>
      </c>
      <c r="W399" s="460">
        <f t="shared" si="152"/>
        <v>90.909534301999997</v>
      </c>
      <c r="X399" s="476">
        <f t="shared" si="153"/>
        <v>27.838312700000003</v>
      </c>
      <c r="Y399" s="476">
        <f t="shared" si="154"/>
        <v>3.9002219550000001</v>
      </c>
      <c r="Z399" s="478">
        <f t="shared" si="155"/>
        <v>9.5079173699999995</v>
      </c>
      <c r="AA399" s="465">
        <f t="shared" si="156"/>
        <v>380.12389594500002</v>
      </c>
      <c r="AB399" s="429">
        <f t="shared" si="157"/>
        <v>2.8335735814014166E-2</v>
      </c>
      <c r="AC399" s="454">
        <f t="shared" si="158"/>
        <v>99.319277826015593</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153.178295104</v>
      </c>
      <c r="V400" s="475">
        <f t="shared" si="151"/>
        <v>360.47931334800001</v>
      </c>
      <c r="W400" s="460">
        <f t="shared" si="152"/>
        <v>167.173805074</v>
      </c>
      <c r="X400" s="476">
        <f t="shared" si="153"/>
        <v>67.908274500000005</v>
      </c>
      <c r="Y400" s="476">
        <f t="shared" si="154"/>
        <v>9.4451648400000003</v>
      </c>
      <c r="Z400" s="478">
        <f t="shared" si="155"/>
        <v>6.7837774619999998</v>
      </c>
      <c r="AA400" s="465">
        <f t="shared" si="156"/>
        <v>764.96863032800002</v>
      </c>
      <c r="AB400" s="429">
        <f t="shared" si="157"/>
        <v>5.7023379077748793E-2</v>
      </c>
      <c r="AC400" s="454">
        <f t="shared" si="158"/>
        <v>91.713304000363195</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93.070606646999991</v>
      </c>
      <c r="V403" s="475">
        <f t="shared" si="151"/>
        <v>187.64684284499998</v>
      </c>
      <c r="W403" s="460">
        <f t="shared" si="152"/>
        <v>121.967743846</v>
      </c>
      <c r="X403" s="476">
        <f t="shared" si="153"/>
        <v>38.826946400000004</v>
      </c>
      <c r="Y403" s="476">
        <f t="shared" si="154"/>
        <v>4.7651252400000006</v>
      </c>
      <c r="Z403" s="478">
        <f t="shared" si="155"/>
        <v>3.4591279520000002</v>
      </c>
      <c r="AA403" s="465">
        <f t="shared" si="156"/>
        <v>449.73639292999997</v>
      </c>
      <c r="AB403" s="429">
        <f t="shared" si="157"/>
        <v>3.3524889521431234E-2</v>
      </c>
      <c r="AC403" s="454">
        <f t="shared" si="158"/>
        <v>96.122040392350428</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167.82153113699999</v>
      </c>
      <c r="V404" s="475">
        <f t="shared" si="151"/>
        <v>338.336036052</v>
      </c>
      <c r="W404" s="460">
        <f t="shared" si="152"/>
        <v>207.76175298999999</v>
      </c>
      <c r="X404" s="476">
        <f t="shared" si="153"/>
        <v>69.725347999999997</v>
      </c>
      <c r="Y404" s="476">
        <f t="shared" si="154"/>
        <v>7.6849236000000003</v>
      </c>
      <c r="Z404" s="478">
        <f t="shared" si="155"/>
        <v>6.1506063219999998</v>
      </c>
      <c r="AA404" s="465">
        <f t="shared" si="156"/>
        <v>797.48019810100016</v>
      </c>
      <c r="AB404" s="429">
        <f t="shared" si="157"/>
        <v>5.9446902579276942E-2</v>
      </c>
      <c r="AC404" s="454">
        <f t="shared" si="158"/>
        <v>99.111686099186798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472.93011120099999</v>
      </c>
      <c r="V405" s="475">
        <f t="shared" si="151"/>
        <v>1023.876807996</v>
      </c>
      <c r="W405" s="460">
        <f t="shared" si="152"/>
        <v>547.71560719599995</v>
      </c>
      <c r="X405" s="476">
        <f t="shared" si="153"/>
        <v>185.7363057</v>
      </c>
      <c r="Y405" s="476">
        <f t="shared" si="154"/>
        <v>24.148514745000004</v>
      </c>
      <c r="Z405" s="478">
        <f t="shared" si="155"/>
        <v>28.729626198000002</v>
      </c>
      <c r="AA405" s="465">
        <f t="shared" si="156"/>
        <v>2283.1369730359997</v>
      </c>
      <c r="AB405" s="429">
        <f t="shared" si="157"/>
        <v>0.17019284182154304</v>
      </c>
      <c r="AC405" s="454">
        <f t="shared" si="158"/>
        <v>97.855712087371884</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1719.7728096639999</v>
      </c>
      <c r="V406" s="475">
        <f t="shared" si="151"/>
        <v>3352.8301044629998</v>
      </c>
      <c r="W406" s="460">
        <f t="shared" si="152"/>
        <v>1839.5506419779999</v>
      </c>
      <c r="X406" s="476">
        <f t="shared" si="153"/>
        <v>620.03358669999989</v>
      </c>
      <c r="Y406" s="476">
        <f t="shared" si="154"/>
        <v>76.695286185000001</v>
      </c>
      <c r="Z406" s="478">
        <f t="shared" si="155"/>
        <v>51.544560885999999</v>
      </c>
      <c r="AA406" s="465">
        <f t="shared" si="156"/>
        <v>7660.4269898759985</v>
      </c>
      <c r="AB406" s="429">
        <f t="shared" si="157"/>
        <v>0.57103443830607514</v>
      </c>
      <c r="AC406" s="454">
        <f t="shared" si="158"/>
        <v>100.62078552497316</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920.13395608500002</v>
      </c>
      <c r="V408" s="475">
        <f t="shared" si="151"/>
        <v>1824.0260681230002</v>
      </c>
      <c r="W408" s="460">
        <f t="shared" si="152"/>
        <v>1034.3762797019999</v>
      </c>
      <c r="X408" s="476">
        <f t="shared" si="153"/>
        <v>305.67710139999997</v>
      </c>
      <c r="Y408" s="476">
        <f t="shared" si="154"/>
        <v>41.009887304999999</v>
      </c>
      <c r="Z408" s="478">
        <f t="shared" si="155"/>
        <v>53.233830006000005</v>
      </c>
      <c r="AA408" s="465">
        <f t="shared" si="156"/>
        <v>4178.4571226210001</v>
      </c>
      <c r="AB408" s="429">
        <f t="shared" si="157"/>
        <v>0.31147649069109207</v>
      </c>
      <c r="AC408" s="454">
        <f t="shared" si="158"/>
        <v>102.61630105057546</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629.71486755299998</v>
      </c>
      <c r="V409" s="475">
        <f t="shared" si="151"/>
        <v>1076.7247459570001</v>
      </c>
      <c r="W409" s="460">
        <f t="shared" si="152"/>
        <v>662.57634255400001</v>
      </c>
      <c r="X409" s="476">
        <f t="shared" si="153"/>
        <v>191.48188400000001</v>
      </c>
      <c r="Y409" s="476">
        <f t="shared" si="154"/>
        <v>27.624399704999998</v>
      </c>
      <c r="Z409" s="478">
        <f t="shared" si="155"/>
        <v>48.184662246000002</v>
      </c>
      <c r="AA409" s="465">
        <f t="shared" si="156"/>
        <v>2636.3069020149997</v>
      </c>
      <c r="AB409" s="429">
        <f t="shared" si="157"/>
        <v>0.19651933671375324</v>
      </c>
      <c r="AC409" s="454">
        <f t="shared" si="158"/>
        <v>99.112480552225989</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1015.8377838</v>
      </c>
      <c r="V410" s="475">
        <f t="shared" si="151"/>
        <v>1985.733625995</v>
      </c>
      <c r="W410" s="460">
        <f t="shared" si="152"/>
        <v>1099.442788782</v>
      </c>
      <c r="X410" s="476">
        <f t="shared" si="153"/>
        <v>359.2614729</v>
      </c>
      <c r="Y410" s="476">
        <f t="shared" si="154"/>
        <v>46.591030709999998</v>
      </c>
      <c r="Z410" s="478">
        <f t="shared" si="155"/>
        <v>57.075373068000005</v>
      </c>
      <c r="AA410" s="465">
        <f t="shared" si="156"/>
        <v>4563.9420752549995</v>
      </c>
      <c r="AB410" s="429">
        <f t="shared" si="157"/>
        <v>0.3402118580137905</v>
      </c>
      <c r="AC410" s="454">
        <f t="shared" si="158"/>
        <v>99.64947750480917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585.30049131099997</v>
      </c>
      <c r="V411" s="475">
        <f t="shared" si="151"/>
        <v>1104.5364842819999</v>
      </c>
      <c r="W411" s="460">
        <f t="shared" si="152"/>
        <v>637.90070375799996</v>
      </c>
      <c r="X411" s="476">
        <f t="shared" si="153"/>
        <v>183.30470840000001</v>
      </c>
      <c r="Y411" s="476">
        <f t="shared" si="154"/>
        <v>26.595613035</v>
      </c>
      <c r="Z411" s="478">
        <f t="shared" si="155"/>
        <v>44.512144585999998</v>
      </c>
      <c r="AA411" s="465">
        <f t="shared" si="156"/>
        <v>2582.1501453719998</v>
      </c>
      <c r="AB411" s="429">
        <f t="shared" si="157"/>
        <v>0.19248230677390979</v>
      </c>
      <c r="AC411" s="454">
        <f t="shared" si="158"/>
        <v>100.75372315599797</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654.22379633000003</v>
      </c>
      <c r="V412" s="475">
        <f t="shared" si="151"/>
        <v>1176.498124235</v>
      </c>
      <c r="W412" s="460">
        <f t="shared" si="152"/>
        <v>713.01805874000001</v>
      </c>
      <c r="X412" s="476">
        <f t="shared" si="153"/>
        <v>219.20786579999998</v>
      </c>
      <c r="Y412" s="476">
        <f t="shared" si="154"/>
        <v>29.727436050000001</v>
      </c>
      <c r="Z412" s="478">
        <f t="shared" si="155"/>
        <v>46.823328271999998</v>
      </c>
      <c r="AA412" s="465">
        <f t="shared" si="156"/>
        <v>2839.4986094269998</v>
      </c>
      <c r="AB412" s="429">
        <f t="shared" si="157"/>
        <v>0.2116659418134178</v>
      </c>
      <c r="AC412" s="454">
        <f t="shared" si="158"/>
        <v>98.135300431632871</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804.98090766500002</v>
      </c>
      <c r="V413" s="475">
        <f t="shared" si="151"/>
        <v>1533.9870469349999</v>
      </c>
      <c r="W413" s="460">
        <f t="shared" si="152"/>
        <v>877.32352036999998</v>
      </c>
      <c r="X413" s="476">
        <f t="shared" si="153"/>
        <v>263.89436260000002</v>
      </c>
      <c r="Y413" s="476">
        <f t="shared" si="154"/>
        <v>36.483812370000003</v>
      </c>
      <c r="Z413" s="478">
        <f t="shared" si="155"/>
        <v>46.104036692000001</v>
      </c>
      <c r="AA413" s="465">
        <f t="shared" si="156"/>
        <v>3562.7736866320001</v>
      </c>
      <c r="AB413" s="429">
        <f t="shared" si="157"/>
        <v>0.26558134078509132</v>
      </c>
      <c r="AC413" s="454">
        <f t="shared" si="158"/>
        <v>100.75888371151416</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1609.5099886209998</v>
      </c>
      <c r="V414" s="475">
        <f t="shared" si="151"/>
        <v>3154.80023222</v>
      </c>
      <c r="W414" s="460">
        <f t="shared" si="152"/>
        <v>1822.4595680999998</v>
      </c>
      <c r="X414" s="476">
        <f t="shared" si="153"/>
        <v>585.32597859999998</v>
      </c>
      <c r="Y414" s="476">
        <f t="shared" si="154"/>
        <v>72.955747979999998</v>
      </c>
      <c r="Z414" s="478">
        <f t="shared" si="155"/>
        <v>71.611531376000002</v>
      </c>
      <c r="AA414" s="465">
        <f t="shared" si="156"/>
        <v>7316.6630468969997</v>
      </c>
      <c r="AB414" s="429">
        <f t="shared" si="157"/>
        <v>0.54540909779329105</v>
      </c>
      <c r="AC414" s="454">
        <f t="shared" si="158"/>
        <v>100.27894992397759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880.19410787100003</v>
      </c>
      <c r="V415" s="475">
        <f t="shared" si="151"/>
        <v>1639.0911711229999</v>
      </c>
      <c r="W415" s="460">
        <f t="shared" si="152"/>
        <v>1014.59438573</v>
      </c>
      <c r="X415" s="476">
        <f t="shared" si="153"/>
        <v>308.77466510000005</v>
      </c>
      <c r="Y415" s="476">
        <f t="shared" si="154"/>
        <v>41.945163525000005</v>
      </c>
      <c r="Z415" s="478">
        <f t="shared" si="155"/>
        <v>60.876494069999993</v>
      </c>
      <c r="AA415" s="465">
        <f t="shared" si="156"/>
        <v>3945.4759874189999</v>
      </c>
      <c r="AB415" s="429">
        <f t="shared" si="157"/>
        <v>0.29410927971815132</v>
      </c>
      <c r="AC415" s="454">
        <f t="shared" si="158"/>
        <v>97.382799870084341</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774.98723361400005</v>
      </c>
      <c r="V416" s="475">
        <f t="shared" si="151"/>
        <v>1604.4881775019999</v>
      </c>
      <c r="W416" s="460">
        <f t="shared" si="152"/>
        <v>922.76241970199999</v>
      </c>
      <c r="X416" s="476">
        <f t="shared" si="153"/>
        <v>282.22427970000001</v>
      </c>
      <c r="Y416" s="476">
        <f t="shared" si="154"/>
        <v>40.316799464999995</v>
      </c>
      <c r="Z416" s="478">
        <f t="shared" si="155"/>
        <v>55.630645014000002</v>
      </c>
      <c r="AA416" s="465">
        <f t="shared" si="156"/>
        <v>3680.4095549969998</v>
      </c>
      <c r="AB416" s="429">
        <f t="shared" si="157"/>
        <v>0.27435032090920608</v>
      </c>
      <c r="AC416" s="454">
        <f t="shared" si="158"/>
        <v>97.282074800169141</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2138.54505208</v>
      </c>
      <c r="V417" s="475">
        <f t="shared" si="151"/>
        <v>4477.2187500109994</v>
      </c>
      <c r="W417" s="460">
        <f t="shared" si="152"/>
        <v>2489.9438962019999</v>
      </c>
      <c r="X417" s="476">
        <f t="shared" si="153"/>
        <v>849.34140609999997</v>
      </c>
      <c r="Y417" s="476">
        <f t="shared" si="154"/>
        <v>105.43985919000001</v>
      </c>
      <c r="Z417" s="478">
        <f t="shared" si="155"/>
        <v>81.655311471999994</v>
      </c>
      <c r="AA417" s="465">
        <f t="shared" si="156"/>
        <v>10142.144275055001</v>
      </c>
      <c r="AB417" s="429">
        <f t="shared" si="157"/>
        <v>0.75603013604584435</v>
      </c>
      <c r="AC417" s="454">
        <f t="shared" si="158"/>
        <v>98.237554129388926</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1272.4732005370001</v>
      </c>
      <c r="V418" s="475">
        <f t="shared" si="151"/>
        <v>2474.564047844</v>
      </c>
      <c r="W418" s="460">
        <f t="shared" si="152"/>
        <v>1389.4732205100001</v>
      </c>
      <c r="X418" s="476">
        <f t="shared" si="153"/>
        <v>438.54071249999998</v>
      </c>
      <c r="Y418" s="476">
        <f t="shared" si="154"/>
        <v>58.059999719999993</v>
      </c>
      <c r="Z418" s="478">
        <f t="shared" si="155"/>
        <v>69.052067042000004</v>
      </c>
      <c r="AA418" s="465">
        <f t="shared" si="156"/>
        <v>5702.1632481530005</v>
      </c>
      <c r="AB418" s="429">
        <f t="shared" si="157"/>
        <v>0.42505875871434967</v>
      </c>
      <c r="AC418" s="454">
        <f t="shared" si="158"/>
        <v>100.29844399299944</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334.65382325900003</v>
      </c>
      <c r="V420" s="475">
        <f t="shared" si="151"/>
        <v>579.29094878900003</v>
      </c>
      <c r="W420" s="460">
        <f t="shared" si="152"/>
        <v>383.27523429600001</v>
      </c>
      <c r="X420" s="476">
        <f t="shared" si="153"/>
        <v>100.7988168</v>
      </c>
      <c r="Y420" s="476">
        <f t="shared" si="154"/>
        <v>16.06365864</v>
      </c>
      <c r="Z420" s="478">
        <f t="shared" si="155"/>
        <v>34.008719989999996</v>
      </c>
      <c r="AA420" s="465">
        <f t="shared" si="156"/>
        <v>1448.091201774</v>
      </c>
      <c r="AB420" s="429">
        <f t="shared" si="157"/>
        <v>0.10794567288661945</v>
      </c>
      <c r="AC420" s="454">
        <f t="shared" si="158"/>
        <v>96.875745565329751</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328.51227901499999</v>
      </c>
      <c r="V421" s="475">
        <f t="shared" si="151"/>
        <v>549.84539472100005</v>
      </c>
      <c r="W421" s="460">
        <f t="shared" si="152"/>
        <v>355.23197835999997</v>
      </c>
      <c r="X421" s="476">
        <f t="shared" si="153"/>
        <v>108.4561192</v>
      </c>
      <c r="Y421" s="476">
        <f t="shared" si="154"/>
        <v>15.948411705</v>
      </c>
      <c r="Z421" s="478">
        <f t="shared" si="155"/>
        <v>29.58302578</v>
      </c>
      <c r="AA421" s="465">
        <f t="shared" si="156"/>
        <v>1387.5772087810001</v>
      </c>
      <c r="AB421" s="429">
        <f t="shared" si="157"/>
        <v>0.10343475279768916</v>
      </c>
      <c r="AC421" s="454">
        <f t="shared" si="158"/>
        <v>93.668382063912915</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2256.4812085180001</v>
      </c>
      <c r="V422" s="475">
        <f t="shared" si="151"/>
        <v>4393.2343155680001</v>
      </c>
      <c r="W422" s="460">
        <f t="shared" si="152"/>
        <v>2561.0105520399998</v>
      </c>
      <c r="X422" s="476">
        <f t="shared" si="153"/>
        <v>894.85910910000007</v>
      </c>
      <c r="Y422" s="476">
        <f t="shared" si="154"/>
        <v>111.26822013</v>
      </c>
      <c r="Z422" s="478">
        <f t="shared" si="155"/>
        <v>81.713997301999996</v>
      </c>
      <c r="AA422" s="465">
        <f t="shared" si="156"/>
        <v>10298.567402658</v>
      </c>
      <c r="AB422" s="429">
        <f t="shared" si="157"/>
        <v>0.76769045118583679</v>
      </c>
      <c r="AC422" s="454">
        <f t="shared" si="158"/>
        <v>95.794870980931719</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2033.9480379639999</v>
      </c>
      <c r="V423" s="475">
        <f t="shared" si="151"/>
        <v>4024.1692811389998</v>
      </c>
      <c r="W423" s="460">
        <f t="shared" si="152"/>
        <v>2218.6719108339998</v>
      </c>
      <c r="X423" s="476">
        <f t="shared" si="153"/>
        <v>742.05200739999998</v>
      </c>
      <c r="Y423" s="476">
        <f t="shared" si="154"/>
        <v>92.501762804999998</v>
      </c>
      <c r="Z423" s="478">
        <f t="shared" si="155"/>
        <v>73.176461721999999</v>
      </c>
      <c r="AA423" s="465">
        <f t="shared" si="156"/>
        <v>9184.519461863998</v>
      </c>
      <c r="AB423" s="429">
        <f t="shared" si="157"/>
        <v>0.68464550591606399</v>
      </c>
      <c r="AC423" s="454">
        <f t="shared" si="158"/>
        <v>100.24086933412551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1514.448303933</v>
      </c>
      <c r="V424" s="475">
        <f t="shared" si="151"/>
        <v>3018.8720375309999</v>
      </c>
      <c r="W424" s="460">
        <f t="shared" si="152"/>
        <v>1596.909946298</v>
      </c>
      <c r="X424" s="476">
        <f t="shared" si="153"/>
        <v>495.96757430000002</v>
      </c>
      <c r="Y424" s="476">
        <f t="shared" si="154"/>
        <v>63.072907470000004</v>
      </c>
      <c r="Z424" s="478">
        <f t="shared" si="155"/>
        <v>64.013049730000006</v>
      </c>
      <c r="AA424" s="465">
        <f t="shared" si="156"/>
        <v>6753.2838192620002</v>
      </c>
      <c r="AB424" s="429">
        <f t="shared" si="157"/>
        <v>0.50341288253909799</v>
      </c>
      <c r="AC424" s="454">
        <f t="shared" si="158"/>
        <v>105.19344491729046</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300.36199756599996</v>
      </c>
      <c r="V425" s="475">
        <f t="shared" si="151"/>
        <v>547.111513221</v>
      </c>
      <c r="W425" s="460">
        <f t="shared" si="152"/>
        <v>341.752349498</v>
      </c>
      <c r="X425" s="476">
        <f t="shared" si="153"/>
        <v>93.509854899999993</v>
      </c>
      <c r="Y425" s="476">
        <f t="shared" si="154"/>
        <v>15.290063010000001</v>
      </c>
      <c r="Z425" s="478">
        <f t="shared" si="155"/>
        <v>34.516315204000001</v>
      </c>
      <c r="AA425" s="465">
        <f t="shared" si="156"/>
        <v>1332.5420933989999</v>
      </c>
      <c r="AB425" s="429">
        <f t="shared" si="157"/>
        <v>9.9332246992098389E-2</v>
      </c>
      <c r="AC425" s="454">
        <f t="shared" si="158"/>
        <v>95.45625971861817</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1517.0774101659999</v>
      </c>
      <c r="V426" s="475">
        <f t="shared" si="151"/>
        <v>2953.7360275430001</v>
      </c>
      <c r="W426" s="460">
        <f t="shared" si="152"/>
        <v>1716.6868237260001</v>
      </c>
      <c r="X426" s="476">
        <f t="shared" si="153"/>
        <v>558.30017320000002</v>
      </c>
      <c r="Y426" s="476">
        <f t="shared" si="154"/>
        <v>71.602989660000006</v>
      </c>
      <c r="Z426" s="478">
        <f t="shared" si="155"/>
        <v>68.734409352</v>
      </c>
      <c r="AA426" s="465">
        <f t="shared" si="156"/>
        <v>6886.1378336469998</v>
      </c>
      <c r="AB426" s="429">
        <f t="shared" si="157"/>
        <v>0.51331627533708535</v>
      </c>
      <c r="AC426" s="454">
        <f t="shared" si="158"/>
        <v>98.479125363599223</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554.50748159399996</v>
      </c>
      <c r="V427" s="475">
        <f t="shared" si="151"/>
        <v>1265.2444986649998</v>
      </c>
      <c r="W427" s="460">
        <f t="shared" si="152"/>
        <v>755.40777880400003</v>
      </c>
      <c r="X427" s="476">
        <f t="shared" si="153"/>
        <v>238.69661859999999</v>
      </c>
      <c r="Y427" s="476">
        <f t="shared" si="154"/>
        <v>32.347827089999996</v>
      </c>
      <c r="Z427" s="478">
        <f t="shared" si="155"/>
        <v>51.392699890000003</v>
      </c>
      <c r="AA427" s="465">
        <f t="shared" si="156"/>
        <v>2897.596904643</v>
      </c>
      <c r="AB427" s="429">
        <f t="shared" si="157"/>
        <v>0.21599678752463661</v>
      </c>
      <c r="AC427" s="454">
        <f t="shared" si="158"/>
        <v>94.456100365172958</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624.24495053999999</v>
      </c>
      <c r="V428" s="475">
        <f t="shared" si="151"/>
        <v>1072.3404927270001</v>
      </c>
      <c r="W428" s="460">
        <f t="shared" si="152"/>
        <v>680.34505211999999</v>
      </c>
      <c r="X428" s="476">
        <f t="shared" si="153"/>
        <v>208.80422530000001</v>
      </c>
      <c r="Y428" s="476">
        <f t="shared" si="154"/>
        <v>28.3652199</v>
      </c>
      <c r="Z428" s="478">
        <f t="shared" si="155"/>
        <v>45.945234747999997</v>
      </c>
      <c r="AA428" s="465">
        <f t="shared" si="156"/>
        <v>2660.0451753349998</v>
      </c>
      <c r="AB428" s="429">
        <f t="shared" si="157"/>
        <v>0.19828886882855012</v>
      </c>
      <c r="AC428" s="454">
        <f t="shared" si="158"/>
        <v>96.776701674915969</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561.50213660399993</v>
      </c>
      <c r="V429" s="475">
        <f t="shared" si="151"/>
        <v>1032.100323548</v>
      </c>
      <c r="W429" s="460">
        <f t="shared" si="152"/>
        <v>636.61782111000002</v>
      </c>
      <c r="X429" s="476">
        <f t="shared" si="153"/>
        <v>183.5972798</v>
      </c>
      <c r="Y429" s="476">
        <f t="shared" si="154"/>
        <v>26.367568875</v>
      </c>
      <c r="Z429" s="478">
        <f t="shared" si="155"/>
        <v>43.520985717999999</v>
      </c>
      <c r="AA429" s="465">
        <f t="shared" si="156"/>
        <v>2483.7061156549994</v>
      </c>
      <c r="AB429" s="429">
        <f t="shared" si="157"/>
        <v>0.18514395196831901</v>
      </c>
      <c r="AC429" s="454">
        <f t="shared" si="158"/>
        <v>98.410746675897414</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364.04756625100003</v>
      </c>
      <c r="V430" s="475">
        <f t="shared" si="151"/>
        <v>710.02084546399999</v>
      </c>
      <c r="W430" s="460">
        <f t="shared" si="152"/>
        <v>429.55563478200003</v>
      </c>
      <c r="X430" s="476">
        <f t="shared" si="153"/>
        <v>123.0759189</v>
      </c>
      <c r="Y430" s="476">
        <f t="shared" si="154"/>
        <v>17.909206515000001</v>
      </c>
      <c r="Z430" s="478">
        <f t="shared" si="155"/>
        <v>34.142006457999997</v>
      </c>
      <c r="AA430" s="465">
        <f t="shared" si="156"/>
        <v>1678.7511783699999</v>
      </c>
      <c r="AB430" s="429">
        <f t="shared" si="157"/>
        <v>0.12513985675512485</v>
      </c>
      <c r="AC430" s="454">
        <f t="shared" si="158"/>
        <v>98.091161427514294</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863.70643641499987</v>
      </c>
      <c r="V431" s="475">
        <f t="shared" si="151"/>
        <v>1566.5697403020001</v>
      </c>
      <c r="W431" s="460">
        <f t="shared" si="152"/>
        <v>863.70727381200004</v>
      </c>
      <c r="X431" s="476">
        <f t="shared" si="153"/>
        <v>249.56796699999998</v>
      </c>
      <c r="Y431" s="476">
        <f t="shared" si="154"/>
        <v>35.009506124999994</v>
      </c>
      <c r="Z431" s="478">
        <f t="shared" si="155"/>
        <v>53.472445306000004</v>
      </c>
      <c r="AA431" s="465">
        <f t="shared" si="156"/>
        <v>3632.0333689599997</v>
      </c>
      <c r="AB431" s="429">
        <f t="shared" si="157"/>
        <v>0.27074419448080506</v>
      </c>
      <c r="AC431" s="454">
        <f t="shared" si="158"/>
        <v>104.48216829682544</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1049.336198001</v>
      </c>
      <c r="V432" s="475">
        <f t="shared" si="151"/>
        <v>2072.7261111970001</v>
      </c>
      <c r="W432" s="460">
        <f t="shared" si="152"/>
        <v>1142.769819182</v>
      </c>
      <c r="X432" s="476">
        <f t="shared" si="153"/>
        <v>356.97067120000003</v>
      </c>
      <c r="Y432" s="476">
        <f t="shared" si="154"/>
        <v>46.225166805000001</v>
      </c>
      <c r="Z432" s="478">
        <f t="shared" si="155"/>
        <v>62.079671919999996</v>
      </c>
      <c r="AA432" s="465">
        <f t="shared" si="156"/>
        <v>4730.1076383049995</v>
      </c>
      <c r="AB432" s="429">
        <f t="shared" si="157"/>
        <v>0.35259840762616468</v>
      </c>
      <c r="AC432" s="454">
        <f t="shared" si="158"/>
        <v>102.0818110311765</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328.66473885100004</v>
      </c>
      <c r="V433" s="475">
        <f t="shared" si="151"/>
        <v>567.96876796100003</v>
      </c>
      <c r="W433" s="460">
        <f t="shared" si="152"/>
        <v>388.55017590799997</v>
      </c>
      <c r="X433" s="476">
        <f t="shared" si="153"/>
        <v>120.9091081</v>
      </c>
      <c r="Y433" s="476">
        <f t="shared" si="154"/>
        <v>16.199590409999999</v>
      </c>
      <c r="Z433" s="478">
        <f t="shared" si="155"/>
        <v>29.606113012000002</v>
      </c>
      <c r="AA433" s="465">
        <f t="shared" si="156"/>
        <v>1451.8984942419997</v>
      </c>
      <c r="AB433" s="429">
        <f t="shared" si="157"/>
        <v>0.10822948149399923</v>
      </c>
      <c r="AC433" s="454">
        <f t="shared" si="158"/>
        <v>93.134370570597497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345.84433243899997</v>
      </c>
      <c r="V434" s="475">
        <f t="shared" si="151"/>
        <v>593.084858016</v>
      </c>
      <c r="W434" s="460">
        <f t="shared" si="152"/>
        <v>363.56001074400001</v>
      </c>
      <c r="X434" s="476">
        <f t="shared" si="153"/>
        <v>103.6503974</v>
      </c>
      <c r="Y434" s="476">
        <f t="shared" si="154"/>
        <v>15.953537655</v>
      </c>
      <c r="Z434" s="478">
        <f t="shared" si="155"/>
        <v>33.531801715999997</v>
      </c>
      <c r="AA434" s="465">
        <f t="shared" si="156"/>
        <v>1455.62493797</v>
      </c>
      <c r="AB434" s="429">
        <f t="shared" si="157"/>
        <v>0.10850726335967201</v>
      </c>
      <c r="AC434" s="454">
        <f t="shared" si="158"/>
        <v>97.254487708626016</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279.07778624700001</v>
      </c>
      <c r="V435" s="475">
        <f t="shared" si="151"/>
        <v>566.32096860500008</v>
      </c>
      <c r="W435" s="460">
        <f t="shared" si="152"/>
        <v>376.532824608</v>
      </c>
      <c r="X435" s="476">
        <f t="shared" si="153"/>
        <v>101.59188599999999</v>
      </c>
      <c r="Y435" s="476">
        <f t="shared" si="154"/>
        <v>16.223753654999999</v>
      </c>
      <c r="Z435" s="478">
        <f t="shared" si="155"/>
        <v>35.031465238000003</v>
      </c>
      <c r="AA435" s="465">
        <f t="shared" si="156"/>
        <v>1374.7786843530002</v>
      </c>
      <c r="AB435" s="429">
        <f t="shared" si="157"/>
        <v>0.10248070699612376</v>
      </c>
      <c r="AC435" s="454">
        <f t="shared" si="158"/>
        <v>93.253674637527979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1943.6413139939998</v>
      </c>
      <c r="V436" s="475">
        <f t="shared" si="151"/>
        <v>4073.1458960710002</v>
      </c>
      <c r="W436" s="460">
        <f t="shared" si="152"/>
        <v>2333.6247413880001</v>
      </c>
      <c r="X436" s="476">
        <f t="shared" si="153"/>
        <v>791.80459930000006</v>
      </c>
      <c r="Y436" s="476">
        <f t="shared" si="154"/>
        <v>100.27387156500001</v>
      </c>
      <c r="Z436" s="478">
        <f t="shared" si="155"/>
        <v>86.346723960000006</v>
      </c>
      <c r="AA436" s="465">
        <f t="shared" si="156"/>
        <v>9328.8371462779978</v>
      </c>
      <c r="AB436" s="429">
        <f t="shared" si="157"/>
        <v>0.69540343990145348</v>
      </c>
      <c r="AC436" s="454">
        <f t="shared" si="158"/>
        <v>96.455824658777374</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1011.466159328</v>
      </c>
      <c r="V437" s="475">
        <f t="shared" si="151"/>
        <v>1782.2180428640002</v>
      </c>
      <c r="W437" s="460">
        <f t="shared" si="152"/>
        <v>1102.3653395839999</v>
      </c>
      <c r="X437" s="476">
        <f t="shared" si="153"/>
        <v>361.20118869999999</v>
      </c>
      <c r="Y437" s="476">
        <f t="shared" si="154"/>
        <v>45.96025968</v>
      </c>
      <c r="Z437" s="478">
        <f t="shared" si="155"/>
        <v>57.788519557999997</v>
      </c>
      <c r="AA437" s="465">
        <f t="shared" si="156"/>
        <v>4360.9995097139999</v>
      </c>
      <c r="AB437" s="429">
        <f t="shared" si="157"/>
        <v>0.32508382480163994</v>
      </c>
      <c r="AC437" s="454">
        <f t="shared" si="158"/>
        <v>96.652545190982863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1590.658949056</v>
      </c>
      <c r="V439" s="475">
        <f t="shared" si="151"/>
        <v>3251.2477305979996</v>
      </c>
      <c r="W439" s="460">
        <f t="shared" si="152"/>
        <v>1742.9029086420001</v>
      </c>
      <c r="X439" s="476">
        <f t="shared" si="153"/>
        <v>606.14133140000001</v>
      </c>
      <c r="Y439" s="476">
        <f t="shared" si="154"/>
        <v>76.596165404999994</v>
      </c>
      <c r="Z439" s="478">
        <f t="shared" si="155"/>
        <v>71.726822006000006</v>
      </c>
      <c r="AA439" s="465">
        <f t="shared" si="156"/>
        <v>7339.2739071069982</v>
      </c>
      <c r="AB439" s="429">
        <f t="shared" si="157"/>
        <v>0.54709458867737593</v>
      </c>
      <c r="AC439" s="454">
        <f t="shared" si="158"/>
        <v>98.345442690840272</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1157.1169386879999</v>
      </c>
      <c r="V440" s="475">
        <f t="shared" si="151"/>
        <v>2323.02086758</v>
      </c>
      <c r="W440" s="460">
        <f t="shared" si="152"/>
        <v>1316.87301873</v>
      </c>
      <c r="X440" s="476">
        <f t="shared" si="153"/>
        <v>424.8439338</v>
      </c>
      <c r="Y440" s="476">
        <f t="shared" si="154"/>
        <v>56.832037695000004</v>
      </c>
      <c r="Z440" s="478">
        <f t="shared" si="155"/>
        <v>64.331469467999995</v>
      </c>
      <c r="AA440" s="465">
        <f t="shared" si="156"/>
        <v>5343.0182659609991</v>
      </c>
      <c r="AB440" s="429">
        <f t="shared" si="157"/>
        <v>0.39828686291174054</v>
      </c>
      <c r="AC440" s="454">
        <f t="shared" si="158"/>
        <v>97.989709374858208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404.35658498299995</v>
      </c>
      <c r="V441" s="475">
        <f t="shared" si="151"/>
        <v>763.98907579399997</v>
      </c>
      <c r="W441" s="460">
        <f t="shared" si="152"/>
        <v>508.04660044199994</v>
      </c>
      <c r="X441" s="476">
        <f t="shared" si="153"/>
        <v>152.00726090000001</v>
      </c>
      <c r="Y441" s="476">
        <f t="shared" si="154"/>
        <v>22.785725384999999</v>
      </c>
      <c r="Z441" s="478">
        <f t="shared" si="155"/>
        <v>40.723000849999998</v>
      </c>
      <c r="AA441" s="465">
        <f t="shared" si="156"/>
        <v>1891.9082483539999</v>
      </c>
      <c r="AB441" s="429">
        <f t="shared" si="157"/>
        <v>0.14102931407782332</v>
      </c>
      <c r="AC441" s="454">
        <f t="shared" si="158"/>
        <v>91.392778875885895</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920.47677383300004</v>
      </c>
      <c r="V442" s="475">
        <f t="shared" si="151"/>
        <v>1938.6294056849999</v>
      </c>
      <c r="W442" s="460">
        <f t="shared" si="152"/>
        <v>1092.7179387680001</v>
      </c>
      <c r="X442" s="476">
        <f t="shared" si="153"/>
        <v>341.72276930000004</v>
      </c>
      <c r="Y442" s="476">
        <f t="shared" si="154"/>
        <v>45.390276450000002</v>
      </c>
      <c r="Z442" s="478">
        <f t="shared" si="155"/>
        <v>52.503689139999999</v>
      </c>
      <c r="AA442" s="465">
        <f t="shared" si="156"/>
        <v>4391.440853176</v>
      </c>
      <c r="AB442" s="429">
        <f t="shared" si="157"/>
        <v>0.32735302669966454</v>
      </c>
      <c r="AC442" s="454">
        <f t="shared" si="158"/>
        <v>99.54775789948161</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752.99395452200008</v>
      </c>
      <c r="V443" s="475">
        <f t="shared" si="151"/>
        <v>1362.892878718</v>
      </c>
      <c r="W443" s="460">
        <f t="shared" si="152"/>
        <v>820.66456571600008</v>
      </c>
      <c r="X443" s="476">
        <f t="shared" si="153"/>
        <v>247.3060711</v>
      </c>
      <c r="Y443" s="476">
        <f t="shared" si="154"/>
        <v>35.303560560000001</v>
      </c>
      <c r="Z443" s="478">
        <f t="shared" si="155"/>
        <v>45.269537683999999</v>
      </c>
      <c r="AA443" s="465">
        <f t="shared" si="156"/>
        <v>3264.4305683000002</v>
      </c>
      <c r="AB443" s="429">
        <f t="shared" si="157"/>
        <v>0.24334182395080137</v>
      </c>
      <c r="AC443" s="454">
        <f t="shared" si="158"/>
        <v>97.922126886747279</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1219.8303753759999</v>
      </c>
      <c r="V444" s="475">
        <f t="shared" si="151"/>
        <v>2163.352198007</v>
      </c>
      <c r="W444" s="460">
        <f t="shared" si="152"/>
        <v>1396.077166842</v>
      </c>
      <c r="X444" s="476">
        <f t="shared" si="153"/>
        <v>484.23970320000001</v>
      </c>
      <c r="Y444" s="476">
        <f t="shared" si="154"/>
        <v>64.493637074999995</v>
      </c>
      <c r="Z444" s="478">
        <f t="shared" si="155"/>
        <v>52.159641127999997</v>
      </c>
      <c r="AA444" s="465">
        <f t="shared" si="156"/>
        <v>5380.1527216280001</v>
      </c>
      <c r="AB444" s="429">
        <f t="shared" si="157"/>
        <v>0.40105499229429742</v>
      </c>
      <c r="AC444" s="454">
        <f t="shared" si="158"/>
        <v>90.791855312891528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462.66250157699994</v>
      </c>
      <c r="V445" s="475">
        <f t="shared" si="151"/>
        <v>787.64732867800001</v>
      </c>
      <c r="W445" s="460">
        <f t="shared" si="152"/>
        <v>508.70363597399995</v>
      </c>
      <c r="X445" s="476">
        <f t="shared" si="153"/>
        <v>160.8203982</v>
      </c>
      <c r="Y445" s="476">
        <f t="shared" si="154"/>
        <v>22.991410035000001</v>
      </c>
      <c r="Z445" s="478">
        <f t="shared" si="155"/>
        <v>41.431680205999996</v>
      </c>
      <c r="AA445" s="465">
        <f t="shared" si="156"/>
        <v>1984.2569546699999</v>
      </c>
      <c r="AB445" s="429">
        <f t="shared" si="157"/>
        <v>0.14791330262169214</v>
      </c>
      <c r="AC445" s="454">
        <f t="shared" si="158"/>
        <v>92.685341364632393</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455.00225343700004</v>
      </c>
      <c r="V446" s="475">
        <f t="shared" si="151"/>
        <v>870.15790440599994</v>
      </c>
      <c r="W446" s="460">
        <f t="shared" si="152"/>
        <v>480.92409894799999</v>
      </c>
      <c r="X446" s="476">
        <f t="shared" si="153"/>
        <v>142.0232341</v>
      </c>
      <c r="Y446" s="476">
        <f t="shared" si="154"/>
        <v>20.674959345000001</v>
      </c>
      <c r="Z446" s="478">
        <f t="shared" si="155"/>
        <v>35.760746447999999</v>
      </c>
      <c r="AA446" s="465">
        <f t="shared" si="156"/>
        <v>2004.5431966839999</v>
      </c>
      <c r="AB446" s="429">
        <f t="shared" si="157"/>
        <v>0.14942550851166603</v>
      </c>
      <c r="AC446" s="454">
        <f t="shared" si="158"/>
        <v>100.87708405092106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557.27348259400003</v>
      </c>
      <c r="V447" s="475">
        <f t="shared" si="151"/>
        <v>1041.4453706720001</v>
      </c>
      <c r="W447" s="460">
        <f t="shared" si="152"/>
        <v>595.642236024</v>
      </c>
      <c r="X447" s="476">
        <f t="shared" si="153"/>
        <v>183.1977048</v>
      </c>
      <c r="Y447" s="476">
        <f t="shared" si="154"/>
        <v>25.57825128</v>
      </c>
      <c r="Z447" s="478">
        <f t="shared" si="155"/>
        <v>37.308921047999995</v>
      </c>
      <c r="AA447" s="465">
        <f t="shared" si="156"/>
        <v>2440.4459664179999</v>
      </c>
      <c r="AB447" s="429">
        <f t="shared" si="157"/>
        <v>0.18191919242773014</v>
      </c>
      <c r="AC447" s="454">
        <f t="shared" si="158"/>
        <v>99.243812940812134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1015.9836242480001</v>
      </c>
      <c r="V448" s="475">
        <f t="shared" si="151"/>
        <v>1757.1909698699999</v>
      </c>
      <c r="W448" s="460">
        <f t="shared" si="152"/>
        <v>1090.9513280619999</v>
      </c>
      <c r="X448" s="476">
        <f t="shared" si="153"/>
        <v>365.1344411</v>
      </c>
      <c r="Y448" s="476">
        <f t="shared" si="154"/>
        <v>46.421141444999996</v>
      </c>
      <c r="Z448" s="478">
        <f t="shared" si="155"/>
        <v>48.347880658000001</v>
      </c>
      <c r="AA448" s="465">
        <f t="shared" si="156"/>
        <v>4324.0293853829999</v>
      </c>
      <c r="AB448" s="429">
        <f t="shared" si="157"/>
        <v>0.32232794523913527</v>
      </c>
      <c r="AC448" s="454">
        <f t="shared" si="158"/>
        <v>95.874146095597865</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464.56986277999999</v>
      </c>
      <c r="V449" s="475">
        <f t="shared" si="151"/>
        <v>936.54363593700009</v>
      </c>
      <c r="W449" s="460">
        <f t="shared" si="152"/>
        <v>562.753976878</v>
      </c>
      <c r="X449" s="476">
        <f t="shared" si="153"/>
        <v>163.67505879999999</v>
      </c>
      <c r="Y449" s="476">
        <f t="shared" si="154"/>
        <v>23.644101150000001</v>
      </c>
      <c r="Z449" s="478">
        <f t="shared" si="155"/>
        <v>43.280116907999997</v>
      </c>
      <c r="AA449" s="465">
        <f t="shared" si="156"/>
        <v>2194.466752453</v>
      </c>
      <c r="AB449" s="429">
        <f t="shared" si="157"/>
        <v>0.16358306019030935</v>
      </c>
      <c r="AC449" s="454">
        <f t="shared" si="158"/>
        <v>97.516794675084668</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889.98544242699995</v>
      </c>
      <c r="V450" s="475">
        <f t="shared" si="151"/>
        <v>1679.1508042819999</v>
      </c>
      <c r="W450" s="460">
        <f t="shared" si="152"/>
        <v>976.7436908279999</v>
      </c>
      <c r="X450" s="476">
        <f t="shared" si="153"/>
        <v>329.5473566</v>
      </c>
      <c r="Y450" s="476">
        <f t="shared" si="154"/>
        <v>43.507031040000001</v>
      </c>
      <c r="Z450" s="478">
        <f t="shared" si="155"/>
        <v>45.703988637999998</v>
      </c>
      <c r="AA450" s="465">
        <f t="shared" si="156"/>
        <v>3964.6383138149999</v>
      </c>
      <c r="AB450" s="429">
        <f t="shared" si="157"/>
        <v>0.29553770509243382</v>
      </c>
      <c r="AC450" s="454">
        <f t="shared" si="158"/>
        <v>95.807888932341896</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326.60003348800001</v>
      </c>
      <c r="V451" s="475">
        <f t="shared" si="151"/>
        <v>658.63470307599994</v>
      </c>
      <c r="W451" s="460">
        <f t="shared" si="152"/>
        <v>388.68669322599999</v>
      </c>
      <c r="X451" s="476">
        <f t="shared" si="153"/>
        <v>111.19109760000001</v>
      </c>
      <c r="Y451" s="476">
        <f t="shared" si="154"/>
        <v>16.652127419999999</v>
      </c>
      <c r="Z451" s="478">
        <f t="shared" si="155"/>
        <v>36.593819556</v>
      </c>
      <c r="AA451" s="465">
        <f t="shared" si="156"/>
        <v>1538.3584743659997</v>
      </c>
      <c r="AB451" s="429">
        <f t="shared" si="157"/>
        <v>0.11467450423898619</v>
      </c>
      <c r="AC451" s="454">
        <f t="shared" si="158"/>
        <v>97.487371386577081</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373.65476119800002</v>
      </c>
      <c r="V452" s="475">
        <f t="shared" si="151"/>
        <v>672.96044181799994</v>
      </c>
      <c r="W452" s="460">
        <f t="shared" si="152"/>
        <v>402.01190510600003</v>
      </c>
      <c r="X452" s="476">
        <f t="shared" si="153"/>
        <v>111.13627579999999</v>
      </c>
      <c r="Y452" s="476">
        <f t="shared" si="154"/>
        <v>16.978590629999999</v>
      </c>
      <c r="Z452" s="478">
        <f t="shared" si="155"/>
        <v>35.544078934000005</v>
      </c>
      <c r="AA452" s="465">
        <f t="shared" si="156"/>
        <v>1612.2860534860001</v>
      </c>
      <c r="AB452" s="429">
        <f t="shared" si="157"/>
        <v>0.12018531893298548</v>
      </c>
      <c r="AC452" s="454">
        <f t="shared" si="158"/>
        <v>99.632066867172682</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463.48714124999998</v>
      </c>
      <c r="V453" s="475">
        <f t="shared" si="151"/>
        <v>783.12035567499993</v>
      </c>
      <c r="W453" s="460">
        <f t="shared" si="152"/>
        <v>543.97876415400003</v>
      </c>
      <c r="X453" s="476">
        <f t="shared" si="153"/>
        <v>166.10455730000001</v>
      </c>
      <c r="Y453" s="476">
        <f t="shared" si="154"/>
        <v>24.171470414999998</v>
      </c>
      <c r="Z453" s="478">
        <f t="shared" si="155"/>
        <v>38.772905317999999</v>
      </c>
      <c r="AA453" s="465">
        <f t="shared" si="156"/>
        <v>2019.6351941120001</v>
      </c>
      <c r="AB453" s="429">
        <f t="shared" si="157"/>
        <v>0.15055051763786806</v>
      </c>
      <c r="AC453" s="454">
        <f t="shared" si="158"/>
        <v>91.217914946145385</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630.11074141899996</v>
      </c>
      <c r="V454" s="475">
        <f t="shared" si="151"/>
        <v>1064.568334844</v>
      </c>
      <c r="W454" s="460">
        <f t="shared" si="152"/>
        <v>700.09075172799999</v>
      </c>
      <c r="X454" s="476">
        <f t="shared" si="153"/>
        <v>241.22617969999999</v>
      </c>
      <c r="Y454" s="476">
        <f t="shared" si="154"/>
        <v>32.602829804999999</v>
      </c>
      <c r="Z454" s="478">
        <f t="shared" si="155"/>
        <v>42.031113767999997</v>
      </c>
      <c r="AA454" s="465">
        <f t="shared" si="156"/>
        <v>2710.6299512640003</v>
      </c>
      <c r="AB454" s="429">
        <f t="shared" si="157"/>
        <v>0.20205963110428626</v>
      </c>
      <c r="AC454" s="454">
        <f t="shared" si="158"/>
        <v>90.058047196094222</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373.75140188600005</v>
      </c>
      <c r="V455" s="475">
        <f t="shared" si="151"/>
        <v>660.19995154399999</v>
      </c>
      <c r="W455" s="460">
        <f t="shared" si="152"/>
        <v>391.38447501999997</v>
      </c>
      <c r="X455" s="476">
        <f t="shared" si="153"/>
        <v>108.16956809999999</v>
      </c>
      <c r="Y455" s="476">
        <f t="shared" si="154"/>
        <v>17.150259600000002</v>
      </c>
      <c r="Z455" s="478">
        <f t="shared" si="155"/>
        <v>35.564268404000003</v>
      </c>
      <c r="AA455" s="465">
        <f t="shared" si="156"/>
        <v>1586.219924554</v>
      </c>
      <c r="AB455" s="429">
        <f t="shared" si="157"/>
        <v>0.11824226049601193</v>
      </c>
      <c r="AC455" s="454">
        <f t="shared" si="158"/>
        <v>98.906755899384123</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497.70871467699999</v>
      </c>
      <c r="V456" s="475">
        <f t="shared" si="151"/>
        <v>852.28910809700005</v>
      </c>
      <c r="W456" s="460">
        <f t="shared" si="152"/>
        <v>542.437165306</v>
      </c>
      <c r="X456" s="476">
        <f t="shared" si="153"/>
        <v>148.47006240000002</v>
      </c>
      <c r="Y456" s="476">
        <f t="shared" si="154"/>
        <v>22.615508745</v>
      </c>
      <c r="Z456" s="478">
        <f t="shared" si="155"/>
        <v>45.906524061999995</v>
      </c>
      <c r="AA456" s="465">
        <f t="shared" si="156"/>
        <v>2109.4270832869997</v>
      </c>
      <c r="AB456" s="429">
        <f t="shared" si="157"/>
        <v>0.15724391228378679</v>
      </c>
      <c r="AC456" s="454">
        <f t="shared" si="158"/>
        <v>98.280586609841052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1447.1279039209999</v>
      </c>
      <c r="V458" s="475">
        <f t="shared" si="172"/>
        <v>2975.1197380030003</v>
      </c>
      <c r="W458" s="460">
        <f t="shared" si="173"/>
        <v>1714.0166717860002</v>
      </c>
      <c r="X458" s="476">
        <f t="shared" si="174"/>
        <v>656.25719609999999</v>
      </c>
      <c r="Y458" s="476">
        <f t="shared" si="175"/>
        <v>83.902905945000001</v>
      </c>
      <c r="Z458" s="478">
        <f t="shared" si="176"/>
        <v>27.553354052</v>
      </c>
      <c r="AA458" s="465">
        <f t="shared" si="177"/>
        <v>6903.9777698070011</v>
      </c>
      <c r="AB458" s="429">
        <f t="shared" si="178"/>
        <v>0.51464612521856135</v>
      </c>
      <c r="AC458" s="454">
        <f t="shared" si="179"/>
        <v>90.345383240448015</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671.22776519500007</v>
      </c>
      <c r="V459" s="475">
        <f t="shared" si="172"/>
        <v>1280.539499708</v>
      </c>
      <c r="W459" s="460">
        <f t="shared" si="173"/>
        <v>820.7510688860001</v>
      </c>
      <c r="X459" s="476">
        <f t="shared" si="174"/>
        <v>314.36468470000005</v>
      </c>
      <c r="Y459" s="476">
        <f t="shared" si="175"/>
        <v>44.893492650000006</v>
      </c>
      <c r="Z459" s="478">
        <f t="shared" si="176"/>
        <v>14.702163742</v>
      </c>
      <c r="AA459" s="465">
        <f t="shared" si="177"/>
        <v>3146.4786748810002</v>
      </c>
      <c r="AB459" s="429">
        <f t="shared" si="178"/>
        <v>0.23454928623786808</v>
      </c>
      <c r="AC459" s="454">
        <f t="shared" si="179"/>
        <v>83.387679397160525</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241.30185697000002</v>
      </c>
      <c r="V460" s="475">
        <f t="shared" si="172"/>
        <v>411.59563837000002</v>
      </c>
      <c r="W460" s="460">
        <f t="shared" si="173"/>
        <v>270.66791704000002</v>
      </c>
      <c r="X460" s="476">
        <f t="shared" si="174"/>
        <v>106.62284600000001</v>
      </c>
      <c r="Y460" s="476">
        <f t="shared" si="175"/>
        <v>14.815584854999999</v>
      </c>
      <c r="Z460" s="478">
        <f t="shared" si="176"/>
        <v>9.1067432960000012</v>
      </c>
      <c r="AA460" s="465">
        <f t="shared" si="177"/>
        <v>1054.1105865310001</v>
      </c>
      <c r="AB460" s="429">
        <f t="shared" si="178"/>
        <v>7.8577009804770781E-2</v>
      </c>
      <c r="AC460" s="454">
        <f t="shared" si="179"/>
        <v>83.036727593272573</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459.04531501899999</v>
      </c>
      <c r="V461" s="475">
        <f t="shared" si="172"/>
        <v>823.44796207800005</v>
      </c>
      <c r="W461" s="460">
        <f t="shared" si="173"/>
        <v>513.58781574600005</v>
      </c>
      <c r="X461" s="476">
        <f t="shared" si="174"/>
        <v>170.20988489999999</v>
      </c>
      <c r="Y461" s="476">
        <f t="shared" si="175"/>
        <v>23.934184560000002</v>
      </c>
      <c r="Z461" s="478">
        <f t="shared" si="176"/>
        <v>17.649475129999999</v>
      </c>
      <c r="AA461" s="465">
        <f t="shared" si="177"/>
        <v>2007.8746374329999</v>
      </c>
      <c r="AB461" s="429">
        <f t="shared" si="178"/>
        <v>0.14967384550376442</v>
      </c>
      <c r="AC461" s="454">
        <f t="shared" si="179"/>
        <v>92.634141801086486</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52.288476961999997</v>
      </c>
      <c r="V462" s="475">
        <f t="shared" si="172"/>
        <v>103.36258000599999</v>
      </c>
      <c r="W462" s="460">
        <f t="shared" si="173"/>
        <v>42.989002627999994</v>
      </c>
      <c r="X462" s="476">
        <f t="shared" si="174"/>
        <v>19.359584199999997</v>
      </c>
      <c r="Y462" s="476">
        <f t="shared" si="175"/>
        <v>2.7552869549999999</v>
      </c>
      <c r="Z462" s="478">
        <f t="shared" si="176"/>
        <v>1.724762956</v>
      </c>
      <c r="AA462" s="465">
        <f t="shared" si="177"/>
        <v>222.47969370699997</v>
      </c>
      <c r="AB462" s="429">
        <f t="shared" si="178"/>
        <v>1.6584397592769286E-2</v>
      </c>
      <c r="AC462" s="454">
        <f t="shared" si="179"/>
        <v>92.539403690088832</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1349.545373269</v>
      </c>
      <c r="V463" s="475">
        <f t="shared" si="172"/>
        <v>2602.8602144299998</v>
      </c>
      <c r="W463" s="460">
        <f t="shared" si="173"/>
        <v>1390.6667796900001</v>
      </c>
      <c r="X463" s="476">
        <f t="shared" si="174"/>
        <v>505.70978700000001</v>
      </c>
      <c r="Y463" s="476">
        <f t="shared" si="175"/>
        <v>61.030068569999997</v>
      </c>
      <c r="Z463" s="478">
        <f t="shared" si="176"/>
        <v>16.522285892000003</v>
      </c>
      <c r="AA463" s="465">
        <f t="shared" si="177"/>
        <v>5926.3345088509996</v>
      </c>
      <c r="AB463" s="429">
        <f t="shared" si="178"/>
        <v>0.4417692514983973</v>
      </c>
      <c r="AC463" s="454">
        <f t="shared" si="179"/>
        <v>99.081573222623504</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458.66260268299999</v>
      </c>
      <c r="V464" s="475">
        <f t="shared" si="172"/>
        <v>735.82477540600007</v>
      </c>
      <c r="W464" s="460">
        <f t="shared" si="173"/>
        <v>405.68714843600003</v>
      </c>
      <c r="X464" s="476">
        <f t="shared" si="174"/>
        <v>142.4297105</v>
      </c>
      <c r="Y464" s="476">
        <f t="shared" si="175"/>
        <v>15.02581941</v>
      </c>
      <c r="Z464" s="478">
        <f t="shared" si="176"/>
        <v>7.5133175879999996</v>
      </c>
      <c r="AA464" s="465">
        <f t="shared" si="177"/>
        <v>1765.1433740230002</v>
      </c>
      <c r="AB464" s="429">
        <f t="shared" si="178"/>
        <v>0.13157982661371601</v>
      </c>
      <c r="AC464" s="454">
        <f t="shared" si="179"/>
        <v>106.33938817218016</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331.74797134699998</v>
      </c>
      <c r="V465" s="475">
        <f t="shared" si="172"/>
        <v>578.45739977200003</v>
      </c>
      <c r="W465" s="460">
        <f t="shared" si="173"/>
        <v>318.92475063199998</v>
      </c>
      <c r="X465" s="476">
        <f t="shared" si="174"/>
        <v>111.09861620000001</v>
      </c>
      <c r="Y465" s="476">
        <f t="shared" si="175"/>
        <v>12.30410601</v>
      </c>
      <c r="Z465" s="478">
        <f t="shared" si="176"/>
        <v>7.2788018240000003</v>
      </c>
      <c r="AA465" s="465">
        <f t="shared" si="177"/>
        <v>1359.8116457849999</v>
      </c>
      <c r="AB465" s="429">
        <f t="shared" si="178"/>
        <v>0.10136501273089824</v>
      </c>
      <c r="AC465" s="454">
        <f t="shared" si="179"/>
        <v>103.87058069283086</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246.93074030899999</v>
      </c>
      <c r="V466" s="475">
        <f t="shared" si="172"/>
        <v>423.86997932300005</v>
      </c>
      <c r="W466" s="460">
        <f t="shared" si="173"/>
        <v>241.69909499399998</v>
      </c>
      <c r="X466" s="476">
        <f t="shared" si="174"/>
        <v>77.731822300000005</v>
      </c>
      <c r="Y466" s="476">
        <f t="shared" si="175"/>
        <v>9.3232026000000001</v>
      </c>
      <c r="Z466" s="478">
        <f t="shared" si="176"/>
        <v>7.072919798</v>
      </c>
      <c r="AA466" s="465">
        <f t="shared" si="177"/>
        <v>1006.627759324</v>
      </c>
      <c r="AB466" s="429">
        <f t="shared" si="178"/>
        <v>7.5037477400223623E-2</v>
      </c>
      <c r="AC466" s="454">
        <f t="shared" si="179"/>
        <v>104.13477640546944</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980.11961665900003</v>
      </c>
      <c r="V467" s="475">
        <f t="shared" si="172"/>
        <v>1917.6408247919999</v>
      </c>
      <c r="W467" s="460">
        <f t="shared" si="173"/>
        <v>1100.3265264080001</v>
      </c>
      <c r="X467" s="476">
        <f t="shared" si="174"/>
        <v>399.61337459999999</v>
      </c>
      <c r="Y467" s="476">
        <f t="shared" si="175"/>
        <v>50.933872170000001</v>
      </c>
      <c r="Z467" s="478">
        <f t="shared" si="176"/>
        <v>19.436869592000001</v>
      </c>
      <c r="AA467" s="465">
        <f t="shared" si="177"/>
        <v>4468.0710842209992</v>
      </c>
      <c r="AB467" s="429">
        <f t="shared" si="178"/>
        <v>0.33306530631539316</v>
      </c>
      <c r="AC467" s="454">
        <f t="shared" si="179"/>
        <v>93.911273493660516</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703.16122000100006</v>
      </c>
      <c r="V468" s="475">
        <f t="shared" si="172"/>
        <v>1360.1831293749999</v>
      </c>
      <c r="W468" s="460">
        <f t="shared" si="173"/>
        <v>734.17420848200004</v>
      </c>
      <c r="X468" s="476">
        <f t="shared" si="174"/>
        <v>267.95729840000001</v>
      </c>
      <c r="Y468" s="476">
        <f t="shared" si="175"/>
        <v>31.265915624999998</v>
      </c>
      <c r="Z468" s="478">
        <f t="shared" si="176"/>
        <v>10.004466612</v>
      </c>
      <c r="AA468" s="465">
        <f t="shared" si="177"/>
        <v>3106.7462384950009</v>
      </c>
      <c r="AB468" s="429">
        <f t="shared" si="178"/>
        <v>0.23158749448341415</v>
      </c>
      <c r="AC468" s="454">
        <f t="shared" si="179"/>
        <v>99.445448438238401</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59.966307480000005</v>
      </c>
      <c r="V469" s="475">
        <f t="shared" si="172"/>
        <v>128.023506688</v>
      </c>
      <c r="W469" s="460">
        <f t="shared" si="173"/>
        <v>51.221620866000002</v>
      </c>
      <c r="X469" s="476">
        <f t="shared" si="174"/>
        <v>17.415293500000001</v>
      </c>
      <c r="Y469" s="476">
        <f t="shared" si="175"/>
        <v>1.8266037300000002</v>
      </c>
      <c r="Z469" s="478">
        <f t="shared" si="176"/>
        <v>1.6507309139999999</v>
      </c>
      <c r="AA469" s="465">
        <f t="shared" si="177"/>
        <v>260.10406317799999</v>
      </c>
      <c r="AB469" s="429">
        <f t="shared" si="178"/>
        <v>1.9389046826537457E-2</v>
      </c>
      <c r="AC469" s="454">
        <f t="shared" si="179"/>
        <v>119.85721191779677</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119.29295866</v>
      </c>
      <c r="V470" s="475">
        <f t="shared" si="172"/>
        <v>174.109530861</v>
      </c>
      <c r="W470" s="460">
        <f t="shared" si="173"/>
        <v>92.880041867999992</v>
      </c>
      <c r="X470" s="476">
        <f t="shared" si="174"/>
        <v>28.1064069</v>
      </c>
      <c r="Y470" s="476">
        <f t="shared" si="175"/>
        <v>3.6769011749999998</v>
      </c>
      <c r="Z470" s="478">
        <f t="shared" si="176"/>
        <v>2.8110698279999999</v>
      </c>
      <c r="AA470" s="465">
        <f t="shared" si="177"/>
        <v>420.87690929199999</v>
      </c>
      <c r="AB470" s="429">
        <f t="shared" si="178"/>
        <v>3.137360486708908E-2</v>
      </c>
      <c r="AC470" s="454">
        <f t="shared" si="179"/>
        <v>110.21972840239175</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134.97067609600001</v>
      </c>
      <c r="V471" s="475">
        <f t="shared" si="172"/>
        <v>309.81074584599997</v>
      </c>
      <c r="W471" s="460">
        <f t="shared" si="173"/>
        <v>137.87978745000001</v>
      </c>
      <c r="X471" s="476">
        <f t="shared" si="174"/>
        <v>43.462369500000001</v>
      </c>
      <c r="Y471" s="476">
        <f t="shared" si="175"/>
        <v>5.3038751400000006</v>
      </c>
      <c r="Z471" s="478">
        <f t="shared" si="176"/>
        <v>6.2001341499999993</v>
      </c>
      <c r="AA471" s="465">
        <f t="shared" si="177"/>
        <v>637.62758818199995</v>
      </c>
      <c r="AB471" s="429">
        <f t="shared" si="178"/>
        <v>4.7530942093328359E-2</v>
      </c>
      <c r="AC471" s="454">
        <f t="shared" si="179"/>
        <v>112.21101079027981</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390.85112608100002</v>
      </c>
      <c r="V472" s="475">
        <f t="shared" si="172"/>
        <v>607.23657389499999</v>
      </c>
      <c r="W472" s="460">
        <f t="shared" si="173"/>
        <v>347.58264049000002</v>
      </c>
      <c r="X472" s="476">
        <f t="shared" si="174"/>
        <v>98.501163199999993</v>
      </c>
      <c r="Y472" s="476">
        <f t="shared" si="175"/>
        <v>11.728911105</v>
      </c>
      <c r="Z472" s="478">
        <f t="shared" si="176"/>
        <v>3.9239408739999999</v>
      </c>
      <c r="AA472" s="465">
        <f t="shared" si="177"/>
        <v>1459.8243556450002</v>
      </c>
      <c r="AB472" s="429">
        <f t="shared" si="178"/>
        <v>0.10882030232165488</v>
      </c>
      <c r="AC472" s="454">
        <f t="shared" si="179"/>
        <v>113.32823322822271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83.275400877999999</v>
      </c>
      <c r="V473" s="475">
        <f t="shared" si="172"/>
        <v>142.05815018499999</v>
      </c>
      <c r="W473" s="460">
        <f t="shared" si="173"/>
        <v>68.559239302000009</v>
      </c>
      <c r="X473" s="476">
        <f t="shared" si="174"/>
        <v>26.448723400000002</v>
      </c>
      <c r="Y473" s="476">
        <f t="shared" si="175"/>
        <v>3.2857876800000003</v>
      </c>
      <c r="Z473" s="478">
        <f t="shared" si="176"/>
        <v>4.1542607680000003</v>
      </c>
      <c r="AA473" s="465">
        <f t="shared" si="177"/>
        <v>327.78156221300003</v>
      </c>
      <c r="AB473" s="429">
        <f t="shared" si="178"/>
        <v>2.4433959166082746E-2</v>
      </c>
      <c r="AC473" s="454">
        <f t="shared" si="179"/>
        <v>100.1749169393926</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237.354434849</v>
      </c>
      <c r="V474" s="475">
        <f t="shared" si="172"/>
        <v>350.009968469</v>
      </c>
      <c r="W474" s="460">
        <f t="shared" si="173"/>
        <v>205.08233713199999</v>
      </c>
      <c r="X474" s="476">
        <f t="shared" si="174"/>
        <v>70.411852500000009</v>
      </c>
      <c r="Y474" s="476">
        <f t="shared" si="175"/>
        <v>8.6976815849999998</v>
      </c>
      <c r="Z474" s="478">
        <f t="shared" si="176"/>
        <v>1.74974443</v>
      </c>
      <c r="AA474" s="465">
        <f t="shared" si="177"/>
        <v>873.30601896500002</v>
      </c>
      <c r="AB474" s="429">
        <f t="shared" si="178"/>
        <v>6.5099218707789785E-2</v>
      </c>
      <c r="AC474" s="454">
        <f t="shared" si="179"/>
        <v>101.233509753284</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69.784942555000001</v>
      </c>
      <c r="V475" s="475">
        <f t="shared" si="172"/>
        <v>149.86660320800002</v>
      </c>
      <c r="W475" s="460">
        <f t="shared" si="173"/>
        <v>74.244658936000008</v>
      </c>
      <c r="X475" s="476">
        <f t="shared" si="174"/>
        <v>25.8375755</v>
      </c>
      <c r="Y475" s="476">
        <f t="shared" si="175"/>
        <v>2.9162396250000002</v>
      </c>
      <c r="Z475" s="478">
        <f t="shared" si="176"/>
        <v>6.0916561860000007</v>
      </c>
      <c r="AA475" s="465">
        <f t="shared" si="177"/>
        <v>328.74167601000005</v>
      </c>
      <c r="AB475" s="429">
        <f t="shared" si="178"/>
        <v>2.4505529333581817E-2</v>
      </c>
      <c r="AC475" s="454">
        <f t="shared" si="179"/>
        <v>103.85986800453462</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138.87065728900001</v>
      </c>
      <c r="V476" s="475">
        <f t="shared" si="172"/>
        <v>258.71945154999997</v>
      </c>
      <c r="W476" s="460">
        <f t="shared" si="173"/>
        <v>122.67223550600001</v>
      </c>
      <c r="X476" s="476">
        <f t="shared" si="174"/>
        <v>52.377102800000003</v>
      </c>
      <c r="Y476" s="476">
        <f t="shared" si="175"/>
        <v>7.0345886399999999</v>
      </c>
      <c r="Z476" s="478">
        <f t="shared" si="176"/>
        <v>4.5807217820000004</v>
      </c>
      <c r="AA476" s="465">
        <f t="shared" si="177"/>
        <v>584.25475756699996</v>
      </c>
      <c r="AB476" s="429">
        <f t="shared" si="178"/>
        <v>4.3552348681848672E-2</v>
      </c>
      <c r="AC476" s="454">
        <f t="shared" si="179"/>
        <v>92.263954365040874</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184.37853979099998</v>
      </c>
      <c r="V477" s="475">
        <f t="shared" si="172"/>
        <v>401.77982331200002</v>
      </c>
      <c r="W477" s="460">
        <f t="shared" si="173"/>
        <v>221.51593187200001</v>
      </c>
      <c r="X477" s="476">
        <f t="shared" si="174"/>
        <v>75.252478400000001</v>
      </c>
      <c r="Y477" s="476">
        <f t="shared" si="175"/>
        <v>9.5466014099999992</v>
      </c>
      <c r="Z477" s="478">
        <f t="shared" si="176"/>
        <v>6.704311712</v>
      </c>
      <c r="AA477" s="465">
        <f t="shared" si="177"/>
        <v>899.17768649700008</v>
      </c>
      <c r="AB477" s="429">
        <f t="shared" si="178"/>
        <v>6.7027781326649286E-2</v>
      </c>
      <c r="AC477" s="454">
        <f t="shared" si="179"/>
        <v>97.706196133433266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173.934325014</v>
      </c>
      <c r="V478" s="475">
        <f t="shared" si="172"/>
        <v>286.89885729400004</v>
      </c>
      <c r="W478" s="460">
        <f t="shared" si="173"/>
        <v>149.82029129599999</v>
      </c>
      <c r="X478" s="476">
        <f t="shared" si="174"/>
        <v>50.1566945</v>
      </c>
      <c r="Y478" s="476">
        <f t="shared" si="175"/>
        <v>5.7323605500000001</v>
      </c>
      <c r="Z478" s="478">
        <f t="shared" si="176"/>
        <v>5.0054932760000002</v>
      </c>
      <c r="AA478" s="465">
        <f t="shared" si="177"/>
        <v>671.54802193</v>
      </c>
      <c r="AB478" s="429">
        <f t="shared" si="178"/>
        <v>5.0059487285128587E-2</v>
      </c>
      <c r="AC478" s="454">
        <f t="shared" si="179"/>
        <v>108.11070697444242</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288.27081785199999</v>
      </c>
      <c r="V479" s="475">
        <f t="shared" si="172"/>
        <v>565.995639643</v>
      </c>
      <c r="W479" s="460">
        <f t="shared" si="173"/>
        <v>297.64797243800001</v>
      </c>
      <c r="X479" s="476">
        <f t="shared" si="174"/>
        <v>101.4545004</v>
      </c>
      <c r="Y479" s="476">
        <f t="shared" si="175"/>
        <v>12.776370570000001</v>
      </c>
      <c r="Z479" s="478">
        <f t="shared" si="176"/>
        <v>12.354910567999999</v>
      </c>
      <c r="AA479" s="465">
        <f t="shared" si="177"/>
        <v>1278.5002114709998</v>
      </c>
      <c r="AB479" s="429">
        <f t="shared" si="178"/>
        <v>9.5303780206559802E-2</v>
      </c>
      <c r="AC479" s="454">
        <f t="shared" si="179"/>
        <v>100.90456742293279</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354.26572106899999</v>
      </c>
      <c r="V480" s="475">
        <f t="shared" si="172"/>
        <v>684.92889343900003</v>
      </c>
      <c r="W480" s="460">
        <f t="shared" si="173"/>
        <v>385.72007972</v>
      </c>
      <c r="X480" s="476">
        <f t="shared" si="174"/>
        <v>128.3997066</v>
      </c>
      <c r="Y480" s="476">
        <f t="shared" si="175"/>
        <v>16.81022295</v>
      </c>
      <c r="Z480" s="478">
        <f t="shared" si="176"/>
        <v>14.253953686000001</v>
      </c>
      <c r="AA480" s="465">
        <f t="shared" si="177"/>
        <v>1584.378577464</v>
      </c>
      <c r="AB480" s="429">
        <f t="shared" si="178"/>
        <v>0.11810500018367499</v>
      </c>
      <c r="AC480" s="454">
        <f t="shared" si="179"/>
        <v>98.119437523145237</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924.53654134800001</v>
      </c>
      <c r="V482" s="475">
        <f t="shared" si="172"/>
        <v>1770.036565787</v>
      </c>
      <c r="W482" s="460">
        <f t="shared" si="173"/>
        <v>1122.342821708</v>
      </c>
      <c r="X482" s="476">
        <f t="shared" si="174"/>
        <v>376.05604849999997</v>
      </c>
      <c r="Y482" s="476">
        <f t="shared" si="175"/>
        <v>49.721062545000002</v>
      </c>
      <c r="Z482" s="478">
        <f t="shared" si="176"/>
        <v>54.463349177999994</v>
      </c>
      <c r="AA482" s="465">
        <f t="shared" si="177"/>
        <v>4297.1563890659991</v>
      </c>
      <c r="AB482" s="429">
        <f t="shared" si="178"/>
        <v>0.32032474014655232</v>
      </c>
      <c r="AC482" s="454">
        <f t="shared" si="179"/>
        <v>92.28471619461159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755.16714000799993</v>
      </c>
      <c r="V483" s="475">
        <f t="shared" si="172"/>
        <v>1326.650078894</v>
      </c>
      <c r="W483" s="460">
        <f t="shared" si="173"/>
        <v>723.49715280800001</v>
      </c>
      <c r="X483" s="476">
        <f t="shared" si="174"/>
        <v>208.1701941</v>
      </c>
      <c r="Y483" s="476">
        <f t="shared" si="175"/>
        <v>22.49434827</v>
      </c>
      <c r="Z483" s="478">
        <f t="shared" si="176"/>
        <v>27.660294004000001</v>
      </c>
      <c r="AA483" s="465">
        <f t="shared" si="177"/>
        <v>3063.6392080840001</v>
      </c>
      <c r="AB483" s="429">
        <f t="shared" si="178"/>
        <v>0.22837414894401789</v>
      </c>
      <c r="AC483" s="454">
        <f t="shared" si="179"/>
        <v>115.14323433421421</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563.633517149</v>
      </c>
      <c r="V484" s="475">
        <f t="shared" si="172"/>
        <v>1196.8626284019999</v>
      </c>
      <c r="W484" s="460">
        <f t="shared" si="173"/>
        <v>614.286546122</v>
      </c>
      <c r="X484" s="476">
        <f t="shared" si="174"/>
        <v>204.0639942</v>
      </c>
      <c r="Y484" s="476">
        <f t="shared" si="175"/>
        <v>25.611082065000002</v>
      </c>
      <c r="Z484" s="478">
        <f t="shared" si="176"/>
        <v>21.139029044000001</v>
      </c>
      <c r="AA484" s="465">
        <f t="shared" si="177"/>
        <v>2625.5967969819999</v>
      </c>
      <c r="AB484" s="429">
        <f t="shared" si="178"/>
        <v>0.19572096883950801</v>
      </c>
      <c r="AC484" s="454">
        <f t="shared" si="179"/>
        <v>102.7112528010426</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170.665229729</v>
      </c>
      <c r="V485" s="475">
        <f t="shared" si="172"/>
        <v>406.48887693399996</v>
      </c>
      <c r="W485" s="460">
        <f t="shared" si="173"/>
        <v>274.12118575600005</v>
      </c>
      <c r="X485" s="476">
        <f t="shared" si="174"/>
        <v>95.162993199999988</v>
      </c>
      <c r="Y485" s="476">
        <f t="shared" si="175"/>
        <v>13.85374644</v>
      </c>
      <c r="Z485" s="478">
        <f t="shared" si="176"/>
        <v>12.620710676</v>
      </c>
      <c r="AA485" s="465">
        <f t="shared" si="177"/>
        <v>972.91274273500005</v>
      </c>
      <c r="AB485" s="429">
        <f t="shared" si="178"/>
        <v>7.2524244706298924E-2</v>
      </c>
      <c r="AC485" s="454">
        <f t="shared" si="179"/>
        <v>82.802241448241915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73.030474839000007</v>
      </c>
      <c r="V486" s="475">
        <f t="shared" si="172"/>
        <v>130.76590991099999</v>
      </c>
      <c r="W486" s="460">
        <f t="shared" si="173"/>
        <v>87.950507430000002</v>
      </c>
      <c r="X486" s="476">
        <f t="shared" si="174"/>
        <v>15.239868599999999</v>
      </c>
      <c r="Y486" s="476">
        <f t="shared" si="175"/>
        <v>2.9033549549999997</v>
      </c>
      <c r="Z486" s="478">
        <f t="shared" si="176"/>
        <v>3.0674445899999996</v>
      </c>
      <c r="AA486" s="465">
        <f t="shared" si="177"/>
        <v>312.95756032500003</v>
      </c>
      <c r="AB486" s="429">
        <f t="shared" si="178"/>
        <v>2.3328927344390609E-2</v>
      </c>
      <c r="AC486" s="454">
        <f t="shared" si="179"/>
        <v>113.05610560769752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52.947732949000006</v>
      </c>
      <c r="V487" s="475">
        <f t="shared" si="172"/>
        <v>98.066138288999994</v>
      </c>
      <c r="W487" s="460">
        <f t="shared" si="173"/>
        <v>56.196403115999999</v>
      </c>
      <c r="X487" s="476">
        <f t="shared" si="174"/>
        <v>11.622851900000001</v>
      </c>
      <c r="Y487" s="476">
        <f t="shared" si="175"/>
        <v>1.4302977300000002</v>
      </c>
      <c r="Z487" s="478">
        <f t="shared" si="176"/>
        <v>7.9411911740000001</v>
      </c>
      <c r="AA487" s="465">
        <f t="shared" si="177"/>
        <v>228.20461515800002</v>
      </c>
      <c r="AB487" s="429">
        <f t="shared" si="178"/>
        <v>1.7011152825792027E-2</v>
      </c>
      <c r="AC487" s="454">
        <f t="shared" si="179"/>
        <v>121.24751833985454</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50.339349441000003</v>
      </c>
      <c r="V488" s="475">
        <f t="shared" si="172"/>
        <v>66.033598197000003</v>
      </c>
      <c r="W488" s="460">
        <f t="shared" si="173"/>
        <v>36.440665707999997</v>
      </c>
      <c r="X488" s="476">
        <f t="shared" si="174"/>
        <v>7.6398156999999998</v>
      </c>
      <c r="Y488" s="476">
        <f t="shared" si="175"/>
        <v>1.517884515</v>
      </c>
      <c r="Z488" s="478">
        <f t="shared" si="176"/>
        <v>3.0659754719999999</v>
      </c>
      <c r="AA488" s="465">
        <f t="shared" si="177"/>
        <v>165.03728903299998</v>
      </c>
      <c r="AB488" s="429">
        <f t="shared" si="178"/>
        <v>1.2302444206708906E-2</v>
      </c>
      <c r="AC488" s="454">
        <f t="shared" si="179"/>
        <v>113.57546509908236</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7.1843563309999992</v>
      </c>
      <c r="V489" s="475">
        <f t="shared" si="172"/>
        <v>15.214147451999999</v>
      </c>
      <c r="W489" s="460">
        <f t="shared" si="173"/>
        <v>11.792332966</v>
      </c>
      <c r="X489" s="476">
        <f t="shared" si="174"/>
        <v>2.4676762000000001</v>
      </c>
      <c r="Y489" s="476">
        <f t="shared" si="175"/>
        <v>0.36543028499999997</v>
      </c>
      <c r="Z489" s="478">
        <f t="shared" si="176"/>
        <v>0.19389094200000001</v>
      </c>
      <c r="AA489" s="465">
        <f t="shared" si="177"/>
        <v>37.217834176000004</v>
      </c>
      <c r="AB489" s="429">
        <f t="shared" si="178"/>
        <v>2.7743447019008575E-3</v>
      </c>
      <c r="AC489" s="454">
        <f t="shared" si="179"/>
        <v>104.41885287397533</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2.3184881829999999</v>
      </c>
      <c r="V491" s="475">
        <f t="shared" si="172"/>
        <v>6.7326192640000002</v>
      </c>
      <c r="W491" s="460">
        <f t="shared" si="173"/>
        <v>11.223409889999999</v>
      </c>
      <c r="X491" s="476">
        <f t="shared" si="174"/>
        <v>22.397125299999999</v>
      </c>
      <c r="Y491" s="476">
        <f t="shared" si="175"/>
        <v>9.4671315000000007</v>
      </c>
      <c r="Z491" s="478">
        <f t="shared" si="176"/>
        <v>3.370215296</v>
      </c>
      <c r="AA491" s="465">
        <f t="shared" si="177"/>
        <v>55.508989432999996</v>
      </c>
      <c r="AB491" s="429">
        <f t="shared" si="178"/>
        <v>4.1378299987327614E-3</v>
      </c>
      <c r="AC491" s="454">
        <f t="shared" si="179"/>
        <v>13.407226395376744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0.90477645600000001</v>
      </c>
      <c r="V492" s="475">
        <f t="shared" si="172"/>
        <v>3.8600351229999998</v>
      </c>
      <c r="W492" s="460">
        <f t="shared" si="173"/>
        <v>8.1346784519999993</v>
      </c>
      <c r="X492" s="476">
        <f t="shared" si="174"/>
        <v>15.3768505</v>
      </c>
      <c r="Y492" s="476">
        <f t="shared" si="175"/>
        <v>12.088314990000001</v>
      </c>
      <c r="Z492" s="478">
        <f t="shared" si="176"/>
        <v>3.7511961760000001</v>
      </c>
      <c r="AA492" s="465">
        <f t="shared" si="177"/>
        <v>44.115851697000004</v>
      </c>
      <c r="AB492" s="429">
        <f t="shared" si="178"/>
        <v>3.2885465297800972E-3</v>
      </c>
      <c r="AC492" s="454">
        <f t="shared" si="179"/>
        <v>9.2895619601694559</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10.574564431000001</v>
      </c>
      <c r="V493" s="475">
        <f t="shared" si="172"/>
        <v>43.896687233000002</v>
      </c>
      <c r="W493" s="460">
        <f t="shared" si="173"/>
        <v>69.909313687999997</v>
      </c>
      <c r="X493" s="476">
        <f t="shared" si="174"/>
        <v>34.931987200000002</v>
      </c>
      <c r="Y493" s="476">
        <f t="shared" si="175"/>
        <v>6.3485806050000004</v>
      </c>
      <c r="Z493" s="478">
        <f t="shared" si="176"/>
        <v>4.1614832699999997</v>
      </c>
      <c r="AA493" s="465">
        <f t="shared" si="177"/>
        <v>169.82261642699999</v>
      </c>
      <c r="AB493" s="429">
        <f t="shared" si="178"/>
        <v>1.2659158883861349E-2</v>
      </c>
      <c r="AC493" s="454">
        <f t="shared" si="179"/>
        <v>42.035663305895241</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186.157559736</v>
      </c>
      <c r="V494" s="475">
        <f t="shared" si="172"/>
        <v>444.53252649400002</v>
      </c>
      <c r="W494" s="460">
        <f t="shared" si="173"/>
        <v>428.87498127800006</v>
      </c>
      <c r="X494" s="476">
        <f t="shared" si="174"/>
        <v>230.0128325</v>
      </c>
      <c r="Y494" s="476">
        <f t="shared" si="175"/>
        <v>27.596269215</v>
      </c>
      <c r="Z494" s="478">
        <f t="shared" si="176"/>
        <v>14.87779111</v>
      </c>
      <c r="AA494" s="465">
        <f t="shared" si="177"/>
        <v>1332.0519603330001</v>
      </c>
      <c r="AB494" s="429">
        <f t="shared" si="178"/>
        <v>9.9295710796347386E-2</v>
      </c>
      <c r="AC494" s="454">
        <f t="shared" si="179"/>
        <v>59.774982155620208</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29.292108053</v>
      </c>
      <c r="V495" s="475">
        <f t="shared" si="172"/>
        <v>49.372554973000007</v>
      </c>
      <c r="W495" s="460">
        <f t="shared" si="173"/>
        <v>45.749925421999997</v>
      </c>
      <c r="X495" s="476">
        <f t="shared" si="174"/>
        <v>23.404055400000001</v>
      </c>
      <c r="Y495" s="476">
        <f t="shared" si="175"/>
        <v>2.2381533899999999</v>
      </c>
      <c r="Z495" s="478">
        <f t="shared" si="176"/>
        <v>2.5398723699999999</v>
      </c>
      <c r="AA495" s="465">
        <f t="shared" si="177"/>
        <v>152.59666960800001</v>
      </c>
      <c r="AB495" s="429">
        <f t="shared" si="178"/>
        <v>1.1375077868654493E-2</v>
      </c>
      <c r="AC495" s="454">
        <f t="shared" si="179"/>
        <v>70.500883104518024</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843.646603906</v>
      </c>
      <c r="V496" s="475">
        <f t="shared" si="172"/>
        <v>1590.1553265569999</v>
      </c>
      <c r="W496" s="460">
        <f t="shared" si="173"/>
        <v>842.33688827600008</v>
      </c>
      <c r="X496" s="476">
        <f t="shared" si="174"/>
        <v>221.806827</v>
      </c>
      <c r="Y496" s="476">
        <f t="shared" si="175"/>
        <v>20.584532024999998</v>
      </c>
      <c r="Z496" s="478">
        <f t="shared" si="176"/>
        <v>20.025917114000002</v>
      </c>
      <c r="AA496" s="465">
        <f t="shared" si="177"/>
        <v>3538.5560948779998</v>
      </c>
      <c r="AB496" s="429">
        <f t="shared" si="178"/>
        <v>0.26377607863421543</v>
      </c>
      <c r="AC496" s="454">
        <f t="shared" si="179"/>
        <v>125.98008100842316</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360.60958447100001</v>
      </c>
      <c r="V497" s="475">
        <f t="shared" si="172"/>
        <v>649.024672065</v>
      </c>
      <c r="W497" s="460">
        <f t="shared" si="173"/>
        <v>414.99098126199999</v>
      </c>
      <c r="X497" s="476">
        <f t="shared" si="174"/>
        <v>123.9934982</v>
      </c>
      <c r="Y497" s="476">
        <f t="shared" si="175"/>
        <v>11.510911485000001</v>
      </c>
      <c r="Z497" s="478">
        <f t="shared" si="176"/>
        <v>11.683413098000001</v>
      </c>
      <c r="AA497" s="465">
        <f t="shared" si="177"/>
        <v>1571.8130605809999</v>
      </c>
      <c r="AB497" s="429">
        <f t="shared" si="178"/>
        <v>0.11716832356175923</v>
      </c>
      <c r="AC497" s="454">
        <f t="shared" si="179"/>
        <v>110.20532426500469</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3.90184401</v>
      </c>
      <c r="V499" s="475">
        <f t="shared" si="172"/>
        <v>27.469095758999998</v>
      </c>
      <c r="W499" s="460">
        <f t="shared" si="173"/>
        <v>81.652610381999992</v>
      </c>
      <c r="X499" s="476">
        <f t="shared" si="174"/>
        <v>41.735820499999996</v>
      </c>
      <c r="Y499" s="476">
        <f t="shared" si="175"/>
        <v>5.8102423199999995</v>
      </c>
      <c r="Z499" s="478">
        <f t="shared" si="176"/>
        <v>1.465310994</v>
      </c>
      <c r="AA499" s="465">
        <f t="shared" si="177"/>
        <v>162.03492396499996</v>
      </c>
      <c r="AB499" s="429">
        <f t="shared" si="178"/>
        <v>1.2078637641818856E-2</v>
      </c>
      <c r="AC499" s="454">
        <f t="shared" si="179"/>
        <v>40.088177381881884</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37.20889313</v>
      </c>
      <c r="V500" s="475">
        <f t="shared" si="172"/>
        <v>161.31360290499998</v>
      </c>
      <c r="W500" s="460">
        <f t="shared" si="173"/>
        <v>131.62278310400001</v>
      </c>
      <c r="X500" s="476">
        <f t="shared" si="174"/>
        <v>21.644280899999998</v>
      </c>
      <c r="Y500" s="476">
        <f t="shared" si="175"/>
        <v>2.3867919000000004</v>
      </c>
      <c r="Z500" s="478">
        <f t="shared" si="176"/>
        <v>4.1614832699999997</v>
      </c>
      <c r="AA500" s="465">
        <f t="shared" si="177"/>
        <v>358.33783520899999</v>
      </c>
      <c r="AB500" s="429">
        <f t="shared" si="178"/>
        <v>2.6711728304808051E-2</v>
      </c>
      <c r="AC500" s="454">
        <f t="shared" si="179"/>
        <v>117.90519636575208</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3.0536175680000004</v>
      </c>
      <c r="V501" s="475">
        <f t="shared" si="172"/>
        <v>19.210412683000001</v>
      </c>
      <c r="W501" s="460">
        <f t="shared" si="173"/>
        <v>28.654868804000003</v>
      </c>
      <c r="X501" s="476">
        <f t="shared" si="174"/>
        <v>25.493198499999998</v>
      </c>
      <c r="Y501" s="476">
        <f t="shared" si="175"/>
        <v>3.433931415</v>
      </c>
      <c r="Z501" s="478">
        <f t="shared" si="176"/>
        <v>0.95733652000000002</v>
      </c>
      <c r="AA501" s="465">
        <f t="shared" si="177"/>
        <v>80.803365490000004</v>
      </c>
      <c r="AB501" s="429">
        <f t="shared" si="178"/>
        <v>6.0233593358181145E-3</v>
      </c>
      <c r="AC501" s="454">
        <f t="shared" si="179"/>
        <v>34.934396673828374</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128.5346701</v>
      </c>
      <c r="V502" s="475">
        <f t="shared" si="172"/>
        <v>437.53060081499996</v>
      </c>
      <c r="W502" s="460">
        <f t="shared" si="173"/>
        <v>394.13439509</v>
      </c>
      <c r="X502" s="476">
        <f t="shared" si="174"/>
        <v>82.747027000000003</v>
      </c>
      <c r="Y502" s="476">
        <f t="shared" si="175"/>
        <v>10.537138395000001</v>
      </c>
      <c r="Z502" s="478">
        <f t="shared" si="176"/>
        <v>6.6720494260000001</v>
      </c>
      <c r="AA502" s="465">
        <f t="shared" si="177"/>
        <v>1060.1558808259999</v>
      </c>
      <c r="AB502" s="429">
        <f t="shared" si="178"/>
        <v>7.9027646725754741E-2</v>
      </c>
      <c r="AC502" s="454">
        <f t="shared" si="179"/>
        <v>99.0510615711691</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40.262510698</v>
      </c>
      <c r="V503" s="475">
        <f t="shared" si="172"/>
        <v>116.78853403700001</v>
      </c>
      <c r="W503" s="460">
        <f t="shared" si="173"/>
        <v>109.420613652</v>
      </c>
      <c r="X503" s="476">
        <f t="shared" si="174"/>
        <v>28.034048900000002</v>
      </c>
      <c r="Y503" s="476">
        <f t="shared" si="175"/>
        <v>3.311018775</v>
      </c>
      <c r="Z503" s="478">
        <f t="shared" si="176"/>
        <v>1.367623614</v>
      </c>
      <c r="AA503" s="465">
        <f t="shared" si="177"/>
        <v>299.18434967600001</v>
      </c>
      <c r="AB503" s="429">
        <f t="shared" si="178"/>
        <v>2.2302225096980991E-2</v>
      </c>
      <c r="AC503" s="454">
        <f t="shared" si="179"/>
        <v>91.311887494340141</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119.71310856699999</v>
      </c>
      <c r="V504" s="475">
        <f t="shared" si="172"/>
        <v>333.30962900200001</v>
      </c>
      <c r="W504" s="460">
        <f t="shared" si="173"/>
        <v>230.55394108800002</v>
      </c>
      <c r="X504" s="476">
        <f t="shared" si="174"/>
        <v>35.477799500000003</v>
      </c>
      <c r="Y504" s="476">
        <f t="shared" si="175"/>
        <v>3.647361015</v>
      </c>
      <c r="Z504" s="478">
        <f t="shared" si="176"/>
        <v>2.0514353719999998</v>
      </c>
      <c r="AA504" s="465">
        <f t="shared" si="177"/>
        <v>724.75327454399996</v>
      </c>
      <c r="AB504" s="429">
        <f t="shared" si="178"/>
        <v>5.4025588859038388E-2</v>
      </c>
      <c r="AC504" s="454">
        <f t="shared" si="179"/>
        <v>136.35254441522375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71.194521620999993</v>
      </c>
      <c r="V505" s="475">
        <f t="shared" si="172"/>
        <v>176.21513644000001</v>
      </c>
      <c r="W505" s="460">
        <f t="shared" si="173"/>
        <v>125.13950407999999</v>
      </c>
      <c r="X505" s="476">
        <f t="shared" si="174"/>
        <v>28.429292099999998</v>
      </c>
      <c r="Y505" s="476">
        <f t="shared" si="175"/>
        <v>4.6192284450000001</v>
      </c>
      <c r="Z505" s="478">
        <f t="shared" si="176"/>
        <v>4.3470892919999997</v>
      </c>
      <c r="AA505" s="465">
        <f t="shared" si="177"/>
        <v>409.94477197800001</v>
      </c>
      <c r="AB505" s="429">
        <f t="shared" si="178"/>
        <v>3.0558685946925086E-2</v>
      </c>
      <c r="AC505" s="454">
        <f t="shared" si="179"/>
        <v>98.139939675282761</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51.628751557000001</v>
      </c>
      <c r="V506" s="475">
        <f t="shared" si="172"/>
        <v>147.758589699</v>
      </c>
      <c r="W506" s="460">
        <f t="shared" si="173"/>
        <v>144.92573697199998</v>
      </c>
      <c r="X506" s="476">
        <f t="shared" si="174"/>
        <v>40.164257099999993</v>
      </c>
      <c r="Y506" s="476">
        <f t="shared" si="175"/>
        <v>5.3538457949999998</v>
      </c>
      <c r="Z506" s="478">
        <f t="shared" si="176"/>
        <v>3.5558214159999997</v>
      </c>
      <c r="AA506" s="465">
        <f t="shared" si="177"/>
        <v>393.38700253899998</v>
      </c>
      <c r="AB506" s="429">
        <f t="shared" si="178"/>
        <v>2.9324413159821094E-2</v>
      </c>
      <c r="AC506" s="454">
        <f t="shared" si="179"/>
        <v>82.249180758201277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37.604731344000001</v>
      </c>
      <c r="V507" s="475">
        <f t="shared" si="172"/>
        <v>92.820404053999994</v>
      </c>
      <c r="W507" s="460">
        <f t="shared" si="173"/>
        <v>41.896656852</v>
      </c>
      <c r="X507" s="476">
        <f t="shared" si="174"/>
        <v>27.5070576</v>
      </c>
      <c r="Y507" s="476">
        <f t="shared" si="175"/>
        <v>7.2804299850000005</v>
      </c>
      <c r="Z507" s="478">
        <f t="shared" si="176"/>
        <v>3.2139154880000005</v>
      </c>
      <c r="AA507" s="465">
        <f t="shared" si="177"/>
        <v>210.32319532300002</v>
      </c>
      <c r="AB507" s="429">
        <f t="shared" si="178"/>
        <v>1.5678210609243386E-2</v>
      </c>
      <c r="AC507" s="454">
        <f t="shared" si="179"/>
        <v>50.706226877340995</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78.489274370000004</v>
      </c>
      <c r="V508" s="475">
        <f t="shared" si="172"/>
        <v>153.413989176</v>
      </c>
      <c r="W508" s="460">
        <f t="shared" si="173"/>
        <v>121.01100227200001</v>
      </c>
      <c r="X508" s="476">
        <f t="shared" si="174"/>
        <v>28.523398199999999</v>
      </c>
      <c r="Y508" s="476">
        <f t="shared" si="175"/>
        <v>2.4001312499999998</v>
      </c>
      <c r="Z508" s="478">
        <f t="shared" si="176"/>
        <v>1.426236042</v>
      </c>
      <c r="AA508" s="465">
        <f t="shared" si="177"/>
        <v>385.26403131000001</v>
      </c>
      <c r="AB508" s="429">
        <f t="shared" si="178"/>
        <v>2.871889909131569E-2</v>
      </c>
      <c r="AC508" s="454">
        <f t="shared" si="179"/>
        <v>116.11867801017659</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33.476693220000001</v>
      </c>
      <c r="V509" s="475">
        <f t="shared" si="172"/>
        <v>104.66981583800001</v>
      </c>
      <c r="W509" s="460">
        <f t="shared" si="173"/>
        <v>146.30190640000001</v>
      </c>
      <c r="X509" s="476">
        <f t="shared" si="174"/>
        <v>32.4664219</v>
      </c>
      <c r="Y509" s="476">
        <f t="shared" si="175"/>
        <v>2.7564826500000001</v>
      </c>
      <c r="Z509" s="478">
        <f t="shared" si="176"/>
        <v>1.8462918740000001</v>
      </c>
      <c r="AA509" s="465">
        <f t="shared" si="177"/>
        <v>321.51761188199998</v>
      </c>
      <c r="AB509" s="429">
        <f t="shared" si="178"/>
        <v>2.3967022876034288E-2</v>
      </c>
      <c r="AC509" s="454">
        <f t="shared" si="179"/>
        <v>94.072893428279201</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40.827993012</v>
      </c>
      <c r="V510" s="475">
        <f t="shared" si="172"/>
        <v>199.19581544100001</v>
      </c>
      <c r="W510" s="460">
        <f t="shared" si="173"/>
        <v>254.438096116</v>
      </c>
      <c r="X510" s="476">
        <f t="shared" si="174"/>
        <v>64.321156899999991</v>
      </c>
      <c r="Y510" s="476">
        <f t="shared" si="175"/>
        <v>7.14989484</v>
      </c>
      <c r="Z510" s="478">
        <f t="shared" si="176"/>
        <v>3.3897527720000005</v>
      </c>
      <c r="AA510" s="465">
        <f t="shared" si="177"/>
        <v>569.32270908099997</v>
      </c>
      <c r="AB510" s="429">
        <f t="shared" si="178"/>
        <v>4.243926269705553E-2</v>
      </c>
      <c r="AC510" s="454">
        <f t="shared" si="179"/>
        <v>81.436249240857606</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404.49119802200005</v>
      </c>
      <c r="V511" s="475">
        <f t="shared" si="172"/>
        <v>823.53420708299996</v>
      </c>
      <c r="W511" s="460">
        <f t="shared" si="173"/>
        <v>552.66890207799997</v>
      </c>
      <c r="X511" s="476">
        <f t="shared" si="174"/>
        <v>184.75746409999999</v>
      </c>
      <c r="Y511" s="476">
        <f t="shared" si="175"/>
        <v>18.903773115000003</v>
      </c>
      <c r="Z511" s="478">
        <f t="shared" si="176"/>
        <v>7.5512360420000011</v>
      </c>
      <c r="AA511" s="465">
        <f t="shared" si="177"/>
        <v>1991.9067804400001</v>
      </c>
      <c r="AB511" s="429">
        <f t="shared" si="178"/>
        <v>0.14848354680879614</v>
      </c>
      <c r="AC511" s="454">
        <f t="shared" si="179"/>
        <v>98.143154552667085</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287.83170702299998</v>
      </c>
      <c r="V512" s="475">
        <f t="shared" si="172"/>
        <v>581.60869300100001</v>
      </c>
      <c r="W512" s="460">
        <f t="shared" si="173"/>
        <v>407.77374477799998</v>
      </c>
      <c r="X512" s="476">
        <f t="shared" si="174"/>
        <v>109.06835500000001</v>
      </c>
      <c r="Y512" s="476">
        <f t="shared" si="175"/>
        <v>12.203605124999999</v>
      </c>
      <c r="Z512" s="478">
        <f t="shared" si="176"/>
        <v>6.193381166</v>
      </c>
      <c r="AA512" s="465">
        <f t="shared" si="177"/>
        <v>1404.6794860930002</v>
      </c>
      <c r="AB512" s="429">
        <f t="shared" si="178"/>
        <v>0.10470961506470371</v>
      </c>
      <c r="AC512" s="454">
        <f t="shared" si="179"/>
        <v>105.43043330953287</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36.869601959000001</v>
      </c>
      <c r="V513" s="475">
        <f t="shared" si="172"/>
        <v>153.144688634</v>
      </c>
      <c r="W513" s="460">
        <f t="shared" si="173"/>
        <v>171.07292048599999</v>
      </c>
      <c r="X513" s="476">
        <f t="shared" si="174"/>
        <v>51.626315400000003</v>
      </c>
      <c r="Y513" s="476">
        <f t="shared" si="175"/>
        <v>6.9488516249999996</v>
      </c>
      <c r="Z513" s="478">
        <f t="shared" si="176"/>
        <v>2.911084512</v>
      </c>
      <c r="AA513" s="465">
        <f t="shared" si="177"/>
        <v>422.57346261599997</v>
      </c>
      <c r="AB513" s="429">
        <f t="shared" si="178"/>
        <v>3.150007175669027E-2</v>
      </c>
      <c r="AC513" s="454">
        <f t="shared" si="179"/>
        <v>72.591729435006187</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742.69566338100003</v>
      </c>
      <c r="V516" s="475">
        <f t="shared" si="172"/>
        <v>1605.934403752</v>
      </c>
      <c r="W516" s="460">
        <f t="shared" si="173"/>
        <v>883.67359454999996</v>
      </c>
      <c r="X516" s="476">
        <f t="shared" si="174"/>
        <v>300.78798640000002</v>
      </c>
      <c r="Y516" s="476">
        <f t="shared" si="175"/>
        <v>38.073027105000001</v>
      </c>
      <c r="Z516" s="478">
        <f t="shared" si="176"/>
        <v>26.797475152000001</v>
      </c>
      <c r="AA516" s="465">
        <f t="shared" si="177"/>
        <v>3597.9621503400003</v>
      </c>
      <c r="AB516" s="429">
        <f t="shared" si="178"/>
        <v>0.26820440926872907</v>
      </c>
      <c r="AC516" s="454">
        <f t="shared" si="179"/>
        <v>97.852543019087619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275.177038536</v>
      </c>
      <c r="V517" s="475">
        <f t="shared" si="172"/>
        <v>790.61608906699996</v>
      </c>
      <c r="W517" s="460">
        <f t="shared" si="173"/>
        <v>512.89100786000006</v>
      </c>
      <c r="X517" s="476">
        <f t="shared" si="174"/>
        <v>177.61238109999999</v>
      </c>
      <c r="Y517" s="476">
        <f t="shared" si="175"/>
        <v>26.656493715</v>
      </c>
      <c r="Z517" s="478">
        <f t="shared" si="176"/>
        <v>15.823648497999999</v>
      </c>
      <c r="AA517" s="465">
        <f t="shared" si="177"/>
        <v>1798.776658776</v>
      </c>
      <c r="AB517" s="429">
        <f t="shared" si="178"/>
        <v>0.13408696673693626</v>
      </c>
      <c r="AC517" s="454">
        <f t="shared" si="179"/>
        <v>81.945776363572776</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541.928668679</v>
      </c>
      <c r="V518" s="475">
        <f t="shared" si="172"/>
        <v>953.55559678399993</v>
      </c>
      <c r="W518" s="460">
        <f t="shared" si="173"/>
        <v>486.07525182000001</v>
      </c>
      <c r="X518" s="476">
        <f t="shared" si="174"/>
        <v>165.12747899999999</v>
      </c>
      <c r="Y518" s="476">
        <f t="shared" si="175"/>
        <v>18.694433610000001</v>
      </c>
      <c r="Z518" s="478">
        <f t="shared" si="176"/>
        <v>13.615362068</v>
      </c>
      <c r="AA518" s="465">
        <f t="shared" si="177"/>
        <v>2178.9967919609999</v>
      </c>
      <c r="AB518" s="429">
        <f t="shared" si="178"/>
        <v>0.16242987640409987</v>
      </c>
      <c r="AC518" s="454">
        <f t="shared" si="179"/>
        <v>107.95894633448818</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337.72078655900003</v>
      </c>
      <c r="V519" s="475">
        <f t="shared" si="172"/>
        <v>573.17012580800008</v>
      </c>
      <c r="W519" s="460">
        <f t="shared" si="173"/>
        <v>344.63892288200003</v>
      </c>
      <c r="X519" s="476">
        <f t="shared" si="174"/>
        <v>115.69970499999999</v>
      </c>
      <c r="Y519" s="476">
        <f t="shared" si="175"/>
        <v>12.337302915</v>
      </c>
      <c r="Z519" s="478">
        <f t="shared" si="176"/>
        <v>13.079702202000002</v>
      </c>
      <c r="AA519" s="465">
        <f t="shared" si="177"/>
        <v>1396.6465453660001</v>
      </c>
      <c r="AB519" s="429">
        <f t="shared" si="178"/>
        <v>0.10411081217786061</v>
      </c>
      <c r="AC519" s="454">
        <f t="shared" si="179"/>
        <v>103.06428440416396</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443.80873166299995</v>
      </c>
      <c r="V520" s="475">
        <f t="shared" si="172"/>
        <v>839.15508914999998</v>
      </c>
      <c r="W520" s="460">
        <f t="shared" si="173"/>
        <v>379.99282512600001</v>
      </c>
      <c r="X520" s="476">
        <f t="shared" si="174"/>
        <v>116.98527059999999</v>
      </c>
      <c r="Y520" s="476">
        <f t="shared" si="175"/>
        <v>9.4861254600000002</v>
      </c>
      <c r="Z520" s="478">
        <f t="shared" si="176"/>
        <v>8.6984566760000011</v>
      </c>
      <c r="AA520" s="465">
        <f t="shared" si="177"/>
        <v>1798.126498675</v>
      </c>
      <c r="AB520" s="429">
        <f t="shared" si="178"/>
        <v>0.13403850157845695</v>
      </c>
      <c r="AC520" s="454">
        <f t="shared" si="179"/>
        <v>129.13932968717316</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227.546593417</v>
      </c>
      <c r="V521" s="475">
        <f t="shared" ref="V521:V584" si="193">IFERROR(V$5*I521,"")</f>
        <v>465.346362145</v>
      </c>
      <c r="W521" s="460">
        <f t="shared" ref="W521:W584" si="194">IFERROR(W$5*K521,"")</f>
        <v>273.43087329799999</v>
      </c>
      <c r="X521" s="476">
        <f t="shared" ref="X521:X584" si="195">IFERROR(X$5*M521,"")</f>
        <v>93.911876300000003</v>
      </c>
      <c r="Y521" s="476">
        <f t="shared" ref="Y521:Y584" si="196">IFERROR(Y$5*O521,"")</f>
        <v>9.4268724749999997</v>
      </c>
      <c r="Z521" s="478">
        <f t="shared" ref="Z521:Z584" si="197">IFERROR(Z$5*Q521,"")</f>
        <v>6.1400121299999997</v>
      </c>
      <c r="AA521" s="465">
        <f t="shared" ref="AA521:AA584" si="198">IFERROR(SUM(U521:Z521),"")</f>
        <v>1075.802589765</v>
      </c>
      <c r="AB521" s="429">
        <f t="shared" ref="AB521:AB584" si="199">IF(OR(AA521="", AA521=0), "", AA521/$AA$5)</f>
        <v>8.0194005945956021E-2</v>
      </c>
      <c r="AC521" s="454">
        <f t="shared" ref="AC521:AC584" si="200">IF(OR(AB521="", AB521=0), "", IF(AN521&gt;0, AB521/AN521*100, ""))</f>
        <v>102.69053412489311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24.647273392000002</v>
      </c>
      <c r="V522" s="475">
        <f t="shared" si="193"/>
        <v>47.438623057000001</v>
      </c>
      <c r="W522" s="460">
        <f t="shared" si="194"/>
        <v>57.414425386000005</v>
      </c>
      <c r="X522" s="476">
        <f t="shared" si="195"/>
        <v>24.914168399999998</v>
      </c>
      <c r="Y522" s="476">
        <f t="shared" si="196"/>
        <v>6.146785575</v>
      </c>
      <c r="Z522" s="478">
        <f t="shared" si="197"/>
        <v>0.75342792000000003</v>
      </c>
      <c r="AA522" s="465">
        <f t="shared" si="198"/>
        <v>161.31470373000002</v>
      </c>
      <c r="AB522" s="429">
        <f t="shared" si="199"/>
        <v>1.2024949961237423E-2</v>
      </c>
      <c r="AC522" s="454">
        <f t="shared" si="200"/>
        <v>45.561627583522096</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29.315947356999999</v>
      </c>
      <c r="V523" s="475">
        <f t="shared" si="193"/>
        <v>71.733379935000002</v>
      </c>
      <c r="W523" s="460">
        <f t="shared" si="194"/>
        <v>61.639173505999999</v>
      </c>
      <c r="X523" s="476">
        <f t="shared" si="195"/>
        <v>20.0470039</v>
      </c>
      <c r="Y523" s="476">
        <f t="shared" si="196"/>
        <v>3.5847832500000001</v>
      </c>
      <c r="Z523" s="478">
        <f t="shared" si="197"/>
        <v>0.75113040799999997</v>
      </c>
      <c r="AA523" s="465">
        <f t="shared" si="198"/>
        <v>187.07141835599998</v>
      </c>
      <c r="AB523" s="429">
        <f t="shared" si="199"/>
        <v>1.3944943597167348E-2</v>
      </c>
      <c r="AC523" s="454">
        <f t="shared" si="200"/>
        <v>71.461690725156458</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42.434433509000002</v>
      </c>
      <c r="V524" s="475">
        <f t="shared" si="193"/>
        <v>72.723585353999994</v>
      </c>
      <c r="W524" s="460">
        <f t="shared" si="194"/>
        <v>44.386397146</v>
      </c>
      <c r="X524" s="476">
        <f t="shared" si="195"/>
        <v>24.525193000000002</v>
      </c>
      <c r="Y524" s="476">
        <f t="shared" si="196"/>
        <v>3.36702258</v>
      </c>
      <c r="Z524" s="478">
        <f t="shared" si="197"/>
        <v>1.9287511319999999</v>
      </c>
      <c r="AA524" s="465">
        <f t="shared" si="198"/>
        <v>189.365382721</v>
      </c>
      <c r="AB524" s="429">
        <f t="shared" si="199"/>
        <v>1.4115943549832278E-2</v>
      </c>
      <c r="AC524" s="454">
        <f t="shared" si="200"/>
        <v>70.633288256989488</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123.603683574</v>
      </c>
      <c r="V525" s="475">
        <f t="shared" si="193"/>
        <v>139.42071509100001</v>
      </c>
      <c r="W525" s="460">
        <f t="shared" si="194"/>
        <v>42.280275664000001</v>
      </c>
      <c r="X525" s="476">
        <f t="shared" si="195"/>
        <v>7.6906290999999998</v>
      </c>
      <c r="Y525" s="476">
        <f t="shared" si="196"/>
        <v>0.91529702999999996</v>
      </c>
      <c r="Z525" s="478">
        <f t="shared" si="197"/>
        <v>1.279637744</v>
      </c>
      <c r="AA525" s="465">
        <f t="shared" si="198"/>
        <v>315.19023820300004</v>
      </c>
      <c r="AB525" s="429">
        <f t="shared" si="199"/>
        <v>2.3495358792620203E-2</v>
      </c>
      <c r="AC525" s="454">
        <f t="shared" si="200"/>
        <v>179.50216000841812</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40.381609175000001</v>
      </c>
      <c r="V526" s="475">
        <f t="shared" si="193"/>
        <v>87.718716889999996</v>
      </c>
      <c r="W526" s="460">
        <f t="shared" si="194"/>
        <v>44.010653149999996</v>
      </c>
      <c r="X526" s="476">
        <f t="shared" si="195"/>
        <v>14.951117499999999</v>
      </c>
      <c r="Y526" s="476">
        <f t="shared" si="196"/>
        <v>1.56050442</v>
      </c>
      <c r="Z526" s="478">
        <f t="shared" si="197"/>
        <v>1.3320086499999999</v>
      </c>
      <c r="AA526" s="465">
        <f t="shared" si="198"/>
        <v>189.954609785</v>
      </c>
      <c r="AB526" s="429">
        <f t="shared" si="199"/>
        <v>1.4159866551248602E-2</v>
      </c>
      <c r="AC526" s="454">
        <f t="shared" si="200"/>
        <v>108.39482526609201</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371.97582830099998</v>
      </c>
      <c r="V529" s="475">
        <f t="shared" si="193"/>
        <v>698.75629638499993</v>
      </c>
      <c r="W529" s="460">
        <f t="shared" si="194"/>
        <v>411.93282949600001</v>
      </c>
      <c r="X529" s="476">
        <f t="shared" si="195"/>
        <v>168.7689278</v>
      </c>
      <c r="Y529" s="476">
        <f t="shared" si="196"/>
        <v>19.263935700000001</v>
      </c>
      <c r="Z529" s="478">
        <f t="shared" si="197"/>
        <v>6.8185804959999992</v>
      </c>
      <c r="AA529" s="465">
        <f t="shared" si="198"/>
        <v>1677.5163981780001</v>
      </c>
      <c r="AB529" s="429">
        <f t="shared" si="199"/>
        <v>0.12504781201475962</v>
      </c>
      <c r="AC529" s="454">
        <f t="shared" si="200"/>
        <v>90.603815714795971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234.33685551099998</v>
      </c>
      <c r="V530" s="475">
        <f t="shared" si="193"/>
        <v>514.19271393700001</v>
      </c>
      <c r="W530" s="460">
        <f t="shared" si="194"/>
        <v>326.18230021599999</v>
      </c>
      <c r="X530" s="476">
        <f t="shared" si="195"/>
        <v>151.66994589999999</v>
      </c>
      <c r="Y530" s="476">
        <f t="shared" si="196"/>
        <v>21.206717730000001</v>
      </c>
      <c r="Z530" s="478">
        <f t="shared" si="197"/>
        <v>7.9712918739999994</v>
      </c>
      <c r="AA530" s="465">
        <f t="shared" si="198"/>
        <v>1255.5598251679999</v>
      </c>
      <c r="AB530" s="429">
        <f t="shared" si="199"/>
        <v>9.3593725320014892E-2</v>
      </c>
      <c r="AC530" s="454">
        <f t="shared" si="200"/>
        <v>73.878602911563036</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139.278878631</v>
      </c>
      <c r="V531" s="475">
        <f t="shared" si="193"/>
        <v>358.17544116199997</v>
      </c>
      <c r="W531" s="460">
        <f t="shared" si="194"/>
        <v>184.13122402599998</v>
      </c>
      <c r="X531" s="476">
        <f t="shared" si="195"/>
        <v>66.438531499999996</v>
      </c>
      <c r="Y531" s="476">
        <f t="shared" si="196"/>
        <v>8.3323335150000002</v>
      </c>
      <c r="Z531" s="478">
        <f t="shared" si="197"/>
        <v>3.0087718919999999</v>
      </c>
      <c r="AA531" s="465">
        <f t="shared" si="198"/>
        <v>759.36518072599983</v>
      </c>
      <c r="AB531" s="429">
        <f t="shared" si="199"/>
        <v>5.660567877197166E-2</v>
      </c>
      <c r="AC531" s="454">
        <f t="shared" si="200"/>
        <v>96.437206393426152</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171.285313081</v>
      </c>
      <c r="V532" s="475">
        <f t="shared" si="193"/>
        <v>393.54414477699999</v>
      </c>
      <c r="W532" s="460">
        <f t="shared" si="194"/>
        <v>392.88055406400002</v>
      </c>
      <c r="X532" s="476">
        <f t="shared" si="195"/>
        <v>224.72409959999999</v>
      </c>
      <c r="Y532" s="476">
        <f t="shared" si="196"/>
        <v>30.489956684999999</v>
      </c>
      <c r="Z532" s="478">
        <f t="shared" si="197"/>
        <v>10.110645888000001</v>
      </c>
      <c r="AA532" s="465">
        <f t="shared" si="198"/>
        <v>1223.0347140949998</v>
      </c>
      <c r="AB532" s="429">
        <f t="shared" si="199"/>
        <v>9.1169192254565767E-2</v>
      </c>
      <c r="AC532" s="454">
        <f t="shared" si="200"/>
        <v>54.225856507677506</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12.836502599999999</v>
      </c>
      <c r="V533" s="475">
        <f t="shared" si="193"/>
        <v>40.665033745000002</v>
      </c>
      <c r="W533" s="460">
        <f t="shared" si="194"/>
        <v>47.034349358</v>
      </c>
      <c r="X533" s="476">
        <f t="shared" si="195"/>
        <v>29.633843800000001</v>
      </c>
      <c r="Y533" s="476">
        <f t="shared" si="196"/>
        <v>6.4791157500000001</v>
      </c>
      <c r="Z533" s="478">
        <f t="shared" si="197"/>
        <v>1.445773518</v>
      </c>
      <c r="AA533" s="465">
        <f t="shared" si="198"/>
        <v>138.09461877100003</v>
      </c>
      <c r="AB533" s="429">
        <f t="shared" si="199"/>
        <v>1.0294045379873279E-2</v>
      </c>
      <c r="AC533" s="454">
        <f t="shared" si="200"/>
        <v>37.291271247787151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23.806905244999999</v>
      </c>
      <c r="V534" s="475">
        <f t="shared" si="193"/>
        <v>65.530845905000007</v>
      </c>
      <c r="W534" s="460">
        <f t="shared" si="194"/>
        <v>116.423776242</v>
      </c>
      <c r="X534" s="476">
        <f t="shared" si="195"/>
        <v>80.987252499999997</v>
      </c>
      <c r="Y534" s="476">
        <f t="shared" si="196"/>
        <v>13.983456330000001</v>
      </c>
      <c r="Z534" s="478">
        <f t="shared" si="197"/>
        <v>3.272527916</v>
      </c>
      <c r="AA534" s="465">
        <f t="shared" si="198"/>
        <v>304.00476413800004</v>
      </c>
      <c r="AB534" s="429">
        <f t="shared" si="199"/>
        <v>2.266155528423407E-2</v>
      </c>
      <c r="AC534" s="454">
        <f t="shared" si="200"/>
        <v>35.304904044930815</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321.98698258500002</v>
      </c>
      <c r="V535" s="475">
        <f t="shared" si="193"/>
        <v>723.08350158799999</v>
      </c>
      <c r="W535" s="460">
        <f t="shared" si="194"/>
        <v>595.57474962800006</v>
      </c>
      <c r="X535" s="476">
        <f t="shared" si="195"/>
        <v>276.44452000000001</v>
      </c>
      <c r="Y535" s="476">
        <f t="shared" si="196"/>
        <v>44.794510379999998</v>
      </c>
      <c r="Z535" s="478">
        <f t="shared" si="197"/>
        <v>18.57037476</v>
      </c>
      <c r="AA535" s="465">
        <f t="shared" si="198"/>
        <v>1980.4546389410002</v>
      </c>
      <c r="AB535" s="429">
        <f t="shared" si="199"/>
        <v>0.14762986499746553</v>
      </c>
      <c r="AC535" s="454">
        <f t="shared" si="200"/>
        <v>61.673797630757107</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752.32082693599989</v>
      </c>
      <c r="V537" s="475">
        <f t="shared" si="193"/>
        <v>1720.3193303170001</v>
      </c>
      <c r="W537" s="460">
        <f t="shared" si="194"/>
        <v>1100.934065872</v>
      </c>
      <c r="X537" s="476">
        <f t="shared" si="195"/>
        <v>437.5438441</v>
      </c>
      <c r="Y537" s="476">
        <f t="shared" si="196"/>
        <v>62.318612925000004</v>
      </c>
      <c r="Z537" s="478">
        <f t="shared" si="197"/>
        <v>40.960326960000003</v>
      </c>
      <c r="AA537" s="465">
        <f t="shared" si="198"/>
        <v>4114.3970071099993</v>
      </c>
      <c r="AB537" s="429">
        <f t="shared" si="199"/>
        <v>0.30670123049645914</v>
      </c>
      <c r="AC537" s="454">
        <f t="shared" si="200"/>
        <v>79.569882239329772</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591.61008125700005</v>
      </c>
      <c r="V538" s="475">
        <f t="shared" si="193"/>
        <v>846.60465488900002</v>
      </c>
      <c r="W538" s="460">
        <f t="shared" si="194"/>
        <v>348.44563224999996</v>
      </c>
      <c r="X538" s="476">
        <f t="shared" si="195"/>
        <v>94.369064899999998</v>
      </c>
      <c r="Y538" s="476">
        <f t="shared" si="196"/>
        <v>8.7801547049999993</v>
      </c>
      <c r="Z538" s="478">
        <f t="shared" si="197"/>
        <v>6.4571371900000001</v>
      </c>
      <c r="AA538" s="465">
        <f t="shared" si="198"/>
        <v>1896.2667251910002</v>
      </c>
      <c r="AB538" s="429">
        <f t="shared" si="199"/>
        <v>0.14135420985396946</v>
      </c>
      <c r="AC538" s="454">
        <f t="shared" si="200"/>
        <v>142.68233287125045</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715.73396910500003</v>
      </c>
      <c r="V539" s="475">
        <f t="shared" si="193"/>
        <v>1533.2422330750001</v>
      </c>
      <c r="W539" s="460">
        <f t="shared" si="194"/>
        <v>1142.6472349780001</v>
      </c>
      <c r="X539" s="476">
        <f t="shared" si="195"/>
        <v>450.39866519999998</v>
      </c>
      <c r="Y539" s="476">
        <f t="shared" si="196"/>
        <v>61.378188344999998</v>
      </c>
      <c r="Z539" s="478">
        <f t="shared" si="197"/>
        <v>32.862041492000003</v>
      </c>
      <c r="AA539" s="465">
        <f t="shared" si="198"/>
        <v>3936.2623321950005</v>
      </c>
      <c r="AB539" s="429">
        <f t="shared" si="199"/>
        <v>0.29342246233283642</v>
      </c>
      <c r="AC539" s="454">
        <f t="shared" si="200"/>
        <v>76.774264263641129</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202.66971223200002</v>
      </c>
      <c r="V540" s="475">
        <f t="shared" si="193"/>
        <v>388.96595921400001</v>
      </c>
      <c r="W540" s="460">
        <f t="shared" si="194"/>
        <v>239.30025183600003</v>
      </c>
      <c r="X540" s="476">
        <f t="shared" si="195"/>
        <v>62.693130500000002</v>
      </c>
      <c r="Y540" s="476">
        <f t="shared" si="196"/>
        <v>7.023171015</v>
      </c>
      <c r="Z540" s="478">
        <f t="shared" si="197"/>
        <v>2.881778298</v>
      </c>
      <c r="AA540" s="465">
        <f t="shared" si="198"/>
        <v>903.53400309500012</v>
      </c>
      <c r="AB540" s="429">
        <f t="shared" si="199"/>
        <v>6.7352516071188973E-2</v>
      </c>
      <c r="AC540" s="454">
        <f t="shared" si="200"/>
        <v>113.21872650910424</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69.271874623000002</v>
      </c>
      <c r="V541" s="475">
        <f t="shared" si="193"/>
        <v>222.086725637</v>
      </c>
      <c r="W541" s="460">
        <f t="shared" si="194"/>
        <v>225.93613538600002</v>
      </c>
      <c r="X541" s="476">
        <f t="shared" si="195"/>
        <v>68.922918899999999</v>
      </c>
      <c r="Y541" s="476">
        <f t="shared" si="196"/>
        <v>8.8706718000000002</v>
      </c>
      <c r="Z541" s="478">
        <f t="shared" si="197"/>
        <v>4.1712520079999997</v>
      </c>
      <c r="AA541" s="465">
        <f t="shared" si="198"/>
        <v>599.25957835400004</v>
      </c>
      <c r="AB541" s="429">
        <f t="shared" si="199"/>
        <v>4.4670859362951926E-2</v>
      </c>
      <c r="AC541" s="454">
        <f t="shared" si="200"/>
        <v>77.246305028306665</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1395.6162097640001</v>
      </c>
      <c r="V542" s="475">
        <f t="shared" si="193"/>
        <v>3047.2740593400003</v>
      </c>
      <c r="W542" s="460">
        <f t="shared" si="194"/>
        <v>1419.83797026</v>
      </c>
      <c r="X542" s="476">
        <f t="shared" si="195"/>
        <v>504.7916841</v>
      </c>
      <c r="Y542" s="476">
        <f t="shared" si="196"/>
        <v>67.943057175000007</v>
      </c>
      <c r="Z542" s="478">
        <f t="shared" si="197"/>
        <v>38.273923422000003</v>
      </c>
      <c r="AA542" s="465">
        <f t="shared" si="198"/>
        <v>6473.7369040609992</v>
      </c>
      <c r="AB542" s="429">
        <f t="shared" si="199"/>
        <v>0.48257449899821092</v>
      </c>
      <c r="AC542" s="454">
        <f t="shared" si="200"/>
        <v>100.95362942838962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21.827708232999999</v>
      </c>
      <c r="V543" s="475">
        <f t="shared" si="193"/>
        <v>84.831027392999999</v>
      </c>
      <c r="W543" s="460">
        <f t="shared" si="194"/>
        <v>110.705037588</v>
      </c>
      <c r="X543" s="476">
        <f t="shared" si="195"/>
        <v>75.642056600000004</v>
      </c>
      <c r="Y543" s="476">
        <f t="shared" si="196"/>
        <v>13.966305795</v>
      </c>
      <c r="Z543" s="478">
        <f t="shared" si="197"/>
        <v>3.0576155819999999</v>
      </c>
      <c r="AA543" s="465">
        <f t="shared" si="198"/>
        <v>310.02975119099995</v>
      </c>
      <c r="AB543" s="429">
        <f t="shared" si="199"/>
        <v>2.3110678433917252E-2</v>
      </c>
      <c r="AC543" s="454">
        <f t="shared" si="200"/>
        <v>36.815920405442014</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83.122554812000004</v>
      </c>
      <c r="V544" s="475">
        <f t="shared" si="193"/>
        <v>182.60018569100001</v>
      </c>
      <c r="W544" s="460">
        <f t="shared" si="194"/>
        <v>133.25430768800001</v>
      </c>
      <c r="X544" s="476">
        <f t="shared" si="195"/>
        <v>45.037743300000002</v>
      </c>
      <c r="Y544" s="476">
        <f t="shared" si="196"/>
        <v>5.5058861700000001</v>
      </c>
      <c r="Z544" s="478">
        <f t="shared" si="197"/>
        <v>11.984502222</v>
      </c>
      <c r="AA544" s="465">
        <f t="shared" si="198"/>
        <v>461.50517988299998</v>
      </c>
      <c r="AB544" s="429">
        <f t="shared" si="199"/>
        <v>3.4402175168319046E-2</v>
      </c>
      <c r="AC544" s="454">
        <f t="shared" si="200"/>
        <v>86.474706697011001</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441.94348438499998</v>
      </c>
      <c r="V545" s="475">
        <f t="shared" si="193"/>
        <v>994.22075973499989</v>
      </c>
      <c r="W545" s="460">
        <f t="shared" si="194"/>
        <v>548.15031840999995</v>
      </c>
      <c r="X545" s="476">
        <f t="shared" si="195"/>
        <v>186.78625020000001</v>
      </c>
      <c r="Y545" s="476">
        <f t="shared" si="196"/>
        <v>22.853703824999997</v>
      </c>
      <c r="Z545" s="478">
        <f t="shared" si="197"/>
        <v>21.211509746000001</v>
      </c>
      <c r="AA545" s="465">
        <f t="shared" si="198"/>
        <v>2215.1660263009999</v>
      </c>
      <c r="AB545" s="429">
        <f t="shared" si="199"/>
        <v>0.16512605488639581</v>
      </c>
      <c r="AC545" s="454">
        <f t="shared" si="200"/>
        <v>98.145979370841687</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221.55575909000001</v>
      </c>
      <c r="V546" s="475">
        <f t="shared" si="193"/>
        <v>459.37745018200002</v>
      </c>
      <c r="W546" s="460">
        <f t="shared" si="194"/>
        <v>271.62335046199996</v>
      </c>
      <c r="X546" s="476">
        <f t="shared" si="195"/>
        <v>92.451065299999996</v>
      </c>
      <c r="Y546" s="476">
        <f t="shared" si="196"/>
        <v>12.169236015000001</v>
      </c>
      <c r="Z546" s="478">
        <f t="shared" si="197"/>
        <v>8.2365494540000004</v>
      </c>
      <c r="AA546" s="465">
        <f t="shared" si="198"/>
        <v>1065.413410503</v>
      </c>
      <c r="AB546" s="429">
        <f t="shared" si="199"/>
        <v>7.9419560976742451E-2</v>
      </c>
      <c r="AC546" s="454">
        <f t="shared" si="200"/>
        <v>93.96914782616885</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239.659232664</v>
      </c>
      <c r="V547" s="475">
        <f t="shared" si="193"/>
        <v>520.22933571700003</v>
      </c>
      <c r="W547" s="460">
        <f t="shared" si="194"/>
        <v>254.20166059400003</v>
      </c>
      <c r="X547" s="476">
        <f t="shared" si="195"/>
        <v>86.590825200000012</v>
      </c>
      <c r="Y547" s="476">
        <f t="shared" si="196"/>
        <v>9.7710263550000001</v>
      </c>
      <c r="Z547" s="478">
        <f t="shared" si="197"/>
        <v>10.820604340000001</v>
      </c>
      <c r="AA547" s="465">
        <f t="shared" si="198"/>
        <v>1121.2726848700001</v>
      </c>
      <c r="AB547" s="429">
        <f t="shared" si="199"/>
        <v>8.3583502412970564E-2</v>
      </c>
      <c r="AC547" s="454">
        <f t="shared" si="200"/>
        <v>106.65200615182447</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916.66403011299997</v>
      </c>
      <c r="V548" s="475">
        <f t="shared" si="193"/>
        <v>1913.546198557</v>
      </c>
      <c r="W548" s="460">
        <f t="shared" si="194"/>
        <v>1084.36430028</v>
      </c>
      <c r="X548" s="476">
        <f t="shared" si="195"/>
        <v>378.5619926</v>
      </c>
      <c r="Y548" s="476">
        <f t="shared" si="196"/>
        <v>47.020394700000004</v>
      </c>
      <c r="Z548" s="478">
        <f t="shared" si="197"/>
        <v>33.100095937999995</v>
      </c>
      <c r="AA548" s="465">
        <f t="shared" si="198"/>
        <v>4373.2570121879999</v>
      </c>
      <c r="AB548" s="429">
        <f t="shared" si="199"/>
        <v>0.32599754097562428</v>
      </c>
      <c r="AC548" s="454">
        <f t="shared" si="200"/>
        <v>96.268468071030441</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209.258513787</v>
      </c>
      <c r="V549" s="475">
        <f t="shared" si="193"/>
        <v>410.16753032499997</v>
      </c>
      <c r="W549" s="460">
        <f t="shared" si="194"/>
        <v>251.54789617200001</v>
      </c>
      <c r="X549" s="476">
        <f t="shared" si="195"/>
        <v>99.097144299999997</v>
      </c>
      <c r="Y549" s="476">
        <f t="shared" si="196"/>
        <v>12.420279585000001</v>
      </c>
      <c r="Z549" s="478">
        <f t="shared" si="197"/>
        <v>12.852562898</v>
      </c>
      <c r="AA549" s="465">
        <f t="shared" si="198"/>
        <v>995.34392706699998</v>
      </c>
      <c r="AB549" s="429">
        <f t="shared" si="199"/>
        <v>7.4196341935669027E-2</v>
      </c>
      <c r="AC549" s="454">
        <f t="shared" si="200"/>
        <v>86.949357035577407</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500.128567438</v>
      </c>
      <c r="V550" s="475">
        <f t="shared" si="193"/>
        <v>1019.4417474429999</v>
      </c>
      <c r="W550" s="460">
        <f t="shared" si="194"/>
        <v>588.26863004400002</v>
      </c>
      <c r="X550" s="476">
        <f t="shared" si="195"/>
        <v>206.45378819999999</v>
      </c>
      <c r="Y550" s="476">
        <f t="shared" si="196"/>
        <v>24.754036995</v>
      </c>
      <c r="Z550" s="478">
        <f t="shared" si="197"/>
        <v>16.371395586000002</v>
      </c>
      <c r="AA550" s="465">
        <f t="shared" si="198"/>
        <v>2355.4181657059999</v>
      </c>
      <c r="AB550" s="429">
        <f t="shared" si="199"/>
        <v>0.17558092923637719</v>
      </c>
      <c r="AC550" s="454">
        <f t="shared" si="200"/>
        <v>96.700950698546706</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497.46232964700005</v>
      </c>
      <c r="V551" s="475">
        <f t="shared" si="193"/>
        <v>1076.415955363</v>
      </c>
      <c r="W551" s="460">
        <f t="shared" si="194"/>
        <v>693.34508137399996</v>
      </c>
      <c r="X551" s="476">
        <f t="shared" si="195"/>
        <v>239.07699970000002</v>
      </c>
      <c r="Y551" s="476">
        <f t="shared" si="196"/>
        <v>32.744756250000002</v>
      </c>
      <c r="Z551" s="478">
        <f t="shared" si="197"/>
        <v>29.501343956000003</v>
      </c>
      <c r="AA551" s="465">
        <f t="shared" si="198"/>
        <v>2568.5464662900004</v>
      </c>
      <c r="AB551" s="429">
        <f t="shared" si="199"/>
        <v>0.19146824198956394</v>
      </c>
      <c r="AC551" s="454">
        <f t="shared" si="200"/>
        <v>87.825520314566745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128.58452348</v>
      </c>
      <c r="V552" s="475">
        <f t="shared" si="193"/>
        <v>183.72670931300001</v>
      </c>
      <c r="W552" s="460">
        <f t="shared" si="194"/>
        <v>86.547757259999997</v>
      </c>
      <c r="X552" s="476">
        <f t="shared" si="195"/>
        <v>30.761610000000001</v>
      </c>
      <c r="Y552" s="476">
        <f t="shared" si="196"/>
        <v>4.2140934449999996</v>
      </c>
      <c r="Z552" s="478">
        <f t="shared" si="197"/>
        <v>5.2800293979999999</v>
      </c>
      <c r="AA552" s="465">
        <f t="shared" si="198"/>
        <v>439.1147228960001</v>
      </c>
      <c r="AB552" s="429">
        <f t="shared" si="199"/>
        <v>3.2733113894595607E-2</v>
      </c>
      <c r="AC552" s="454">
        <f t="shared" si="200"/>
        <v>105.27869034632684</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658.68974708099995</v>
      </c>
      <c r="V553" s="475">
        <f t="shared" si="193"/>
        <v>1600.3872201730001</v>
      </c>
      <c r="W553" s="460">
        <f t="shared" si="194"/>
        <v>927.61549200800005</v>
      </c>
      <c r="X553" s="476">
        <f t="shared" si="195"/>
        <v>380.99660940000001</v>
      </c>
      <c r="Y553" s="476">
        <f t="shared" si="196"/>
        <v>47.665716705000001</v>
      </c>
      <c r="Z553" s="478">
        <f t="shared" si="197"/>
        <v>16.182290571999999</v>
      </c>
      <c r="AA553" s="465">
        <f t="shared" si="198"/>
        <v>3631.5370759389998</v>
      </c>
      <c r="AB553" s="429">
        <f t="shared" si="199"/>
        <v>0.27070719910093177</v>
      </c>
      <c r="AC553" s="454">
        <f t="shared" si="200"/>
        <v>85.433050186833427</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360.74793502799997</v>
      </c>
      <c r="V554" s="475">
        <f t="shared" si="193"/>
        <v>794.91215332899992</v>
      </c>
      <c r="W554" s="460">
        <f t="shared" si="194"/>
        <v>474.62406805800003</v>
      </c>
      <c r="X554" s="476">
        <f t="shared" si="195"/>
        <v>201.79674349999999</v>
      </c>
      <c r="Y554" s="476">
        <f t="shared" si="196"/>
        <v>27.860107275000001</v>
      </c>
      <c r="Z554" s="478">
        <f t="shared" si="197"/>
        <v>18.368041706</v>
      </c>
      <c r="AA554" s="465">
        <f t="shared" si="198"/>
        <v>1878.3090488959999</v>
      </c>
      <c r="AB554" s="429">
        <f t="shared" si="199"/>
        <v>0.14001558321997762</v>
      </c>
      <c r="AC554" s="454">
        <f t="shared" si="200"/>
        <v>80.26007421154759</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273.16149430999997</v>
      </c>
      <c r="V555" s="475">
        <f t="shared" si="193"/>
        <v>662.60981963400002</v>
      </c>
      <c r="W555" s="460">
        <f t="shared" si="194"/>
        <v>372.41176048599999</v>
      </c>
      <c r="X555" s="476">
        <f t="shared" si="195"/>
        <v>124.49921880000001</v>
      </c>
      <c r="Y555" s="476">
        <f t="shared" si="196"/>
        <v>16.438619249999999</v>
      </c>
      <c r="Z555" s="478">
        <f t="shared" si="197"/>
        <v>11.16569174</v>
      </c>
      <c r="AA555" s="465">
        <f t="shared" si="198"/>
        <v>1460.2866042200003</v>
      </c>
      <c r="AB555" s="429">
        <f t="shared" si="199"/>
        <v>0.10885475991203879</v>
      </c>
      <c r="AC555" s="454">
        <f t="shared" si="200"/>
        <v>95.194023552745705</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313.30249110799997</v>
      </c>
      <c r="V556" s="475">
        <f t="shared" si="193"/>
        <v>671.554563078</v>
      </c>
      <c r="W556" s="460">
        <f t="shared" si="194"/>
        <v>361.04306153599998</v>
      </c>
      <c r="X556" s="476">
        <f t="shared" si="195"/>
        <v>126.2727422</v>
      </c>
      <c r="Y556" s="476">
        <f t="shared" si="196"/>
        <v>15.725895120000001</v>
      </c>
      <c r="Z556" s="478">
        <f t="shared" si="197"/>
        <v>16.286804534000002</v>
      </c>
      <c r="AA556" s="465">
        <f t="shared" si="198"/>
        <v>1504.1855575760001</v>
      </c>
      <c r="AB556" s="429">
        <f t="shared" si="199"/>
        <v>0.11212713809735371</v>
      </c>
      <c r="AC556" s="454">
        <f t="shared" si="200"/>
        <v>97.717129639309931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492.24535466100002</v>
      </c>
      <c r="V557" s="475">
        <f t="shared" si="193"/>
        <v>1062.5930628809999</v>
      </c>
      <c r="W557" s="460">
        <f t="shared" si="194"/>
        <v>635.35675934400001</v>
      </c>
      <c r="X557" s="476">
        <f t="shared" si="195"/>
        <v>223.52258499999999</v>
      </c>
      <c r="Y557" s="476">
        <f t="shared" si="196"/>
        <v>28.717747154999998</v>
      </c>
      <c r="Z557" s="478">
        <f t="shared" si="197"/>
        <v>22.583247203999999</v>
      </c>
      <c r="AA557" s="465">
        <f t="shared" si="198"/>
        <v>2465.0187562450001</v>
      </c>
      <c r="AB557" s="429">
        <f t="shared" si="199"/>
        <v>0.18375093225829295</v>
      </c>
      <c r="AC557" s="454">
        <f t="shared" si="200"/>
        <v>92.012556301178634</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1059.1227403340001</v>
      </c>
      <c r="V558" s="475">
        <f t="shared" si="193"/>
        <v>2084.1636553640001</v>
      </c>
      <c r="W558" s="460">
        <f t="shared" si="194"/>
        <v>1054.90270968</v>
      </c>
      <c r="X558" s="476">
        <f t="shared" si="195"/>
        <v>331.78666070000003</v>
      </c>
      <c r="Y558" s="476">
        <f t="shared" si="196"/>
        <v>40.114950840000006</v>
      </c>
      <c r="Z558" s="478">
        <f t="shared" si="197"/>
        <v>38.490552323999999</v>
      </c>
      <c r="AA558" s="465">
        <f t="shared" si="198"/>
        <v>4608.5812692420004</v>
      </c>
      <c r="AB558" s="429">
        <f t="shared" si="199"/>
        <v>0.34353941626850543</v>
      </c>
      <c r="AC558" s="454">
        <f t="shared" si="200"/>
        <v>108.5776430498651</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171.57762679999999</v>
      </c>
      <c r="V559" s="475">
        <f t="shared" si="193"/>
        <v>384.17426660899997</v>
      </c>
      <c r="W559" s="460">
        <f t="shared" si="194"/>
        <v>238.84922434000001</v>
      </c>
      <c r="X559" s="476">
        <f t="shared" si="195"/>
        <v>84.739910199999997</v>
      </c>
      <c r="Y559" s="476">
        <f t="shared" si="196"/>
        <v>11.321407664999999</v>
      </c>
      <c r="Z559" s="478">
        <f t="shared" si="197"/>
        <v>19.305247653999999</v>
      </c>
      <c r="AA559" s="465">
        <f t="shared" si="198"/>
        <v>909.96768326799997</v>
      </c>
      <c r="AB559" s="429">
        <f t="shared" si="199"/>
        <v>6.7832104604398064E-2</v>
      </c>
      <c r="AC559" s="454">
        <f t="shared" si="200"/>
        <v>87.501175723678699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260.40216046400002</v>
      </c>
      <c r="V560" s="475">
        <f t="shared" si="193"/>
        <v>506.43571426700004</v>
      </c>
      <c r="W560" s="460">
        <f t="shared" si="194"/>
        <v>324.14681570400001</v>
      </c>
      <c r="X560" s="476">
        <f t="shared" si="195"/>
        <v>123.7636356</v>
      </c>
      <c r="Y560" s="476">
        <f t="shared" si="196"/>
        <v>17.784598545000001</v>
      </c>
      <c r="Z560" s="478">
        <f t="shared" si="197"/>
        <v>23.049173504000002</v>
      </c>
      <c r="AA560" s="465">
        <f t="shared" si="198"/>
        <v>1255.5820980840003</v>
      </c>
      <c r="AB560" s="429">
        <f t="shared" si="199"/>
        <v>9.3595385619381313E-2</v>
      </c>
      <c r="AC560" s="454">
        <f t="shared" si="200"/>
        <v>82.351998634164531</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136.08046640699999</v>
      </c>
      <c r="V561" s="475">
        <f t="shared" si="193"/>
        <v>233.01506308500001</v>
      </c>
      <c r="W561" s="460">
        <f t="shared" si="194"/>
        <v>113.27142781799999</v>
      </c>
      <c r="X561" s="476">
        <f t="shared" si="195"/>
        <v>35.3381446</v>
      </c>
      <c r="Y561" s="476">
        <f t="shared" si="196"/>
        <v>5.5939632750000001</v>
      </c>
      <c r="Z561" s="478">
        <f t="shared" si="197"/>
        <v>10.914358097999999</v>
      </c>
      <c r="AA561" s="465">
        <f t="shared" si="198"/>
        <v>534.21342328299988</v>
      </c>
      <c r="AB561" s="429">
        <f t="shared" si="199"/>
        <v>3.9822096405739832E-2</v>
      </c>
      <c r="AC561" s="454">
        <f t="shared" si="200"/>
        <v>101.96375675570283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1436.4960526679999</v>
      </c>
      <c r="V562" s="475">
        <f t="shared" si="193"/>
        <v>2934.7678056340001</v>
      </c>
      <c r="W562" s="460">
        <f t="shared" si="194"/>
        <v>1708.222455352</v>
      </c>
      <c r="X562" s="476">
        <f t="shared" si="195"/>
        <v>617.28341620000003</v>
      </c>
      <c r="Y562" s="476">
        <f t="shared" si="196"/>
        <v>76.447316969999989</v>
      </c>
      <c r="Z562" s="478">
        <f t="shared" si="197"/>
        <v>40.858859817999999</v>
      </c>
      <c r="AA562" s="465">
        <f t="shared" si="198"/>
        <v>6814.0759066420005</v>
      </c>
      <c r="AB562" s="429">
        <f t="shared" si="199"/>
        <v>0.50794453273514728</v>
      </c>
      <c r="AC562" s="454">
        <f t="shared" si="200"/>
        <v>93.831260643034668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233.30043701599999</v>
      </c>
      <c r="V563" s="475">
        <f t="shared" si="193"/>
        <v>404.86583814600004</v>
      </c>
      <c r="W563" s="460">
        <f t="shared" si="194"/>
        <v>254.26685124799999</v>
      </c>
      <c r="X563" s="476">
        <f t="shared" si="195"/>
        <v>86.378485599999991</v>
      </c>
      <c r="Y563" s="476">
        <f t="shared" si="196"/>
        <v>10.600995960000001</v>
      </c>
      <c r="Z563" s="478">
        <f t="shared" si="197"/>
        <v>15.633304470000001</v>
      </c>
      <c r="AA563" s="465">
        <f t="shared" si="198"/>
        <v>1005.0459124399999</v>
      </c>
      <c r="AB563" s="429">
        <f t="shared" si="199"/>
        <v>7.4919561121133058E-2</v>
      </c>
      <c r="AC563" s="454">
        <f t="shared" si="200"/>
        <v>95.29561972681968</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182.40795273699999</v>
      </c>
      <c r="V564" s="475">
        <f t="shared" si="193"/>
        <v>380.66654101</v>
      </c>
      <c r="W564" s="460">
        <f t="shared" si="194"/>
        <v>209.87540605999999</v>
      </c>
      <c r="X564" s="476">
        <f t="shared" si="195"/>
        <v>71.298006999999998</v>
      </c>
      <c r="Y564" s="476">
        <f t="shared" si="196"/>
        <v>8.7502099500000003</v>
      </c>
      <c r="Z564" s="478">
        <f t="shared" si="197"/>
        <v>9.657854038</v>
      </c>
      <c r="AA564" s="465">
        <f t="shared" si="198"/>
        <v>862.65597079500003</v>
      </c>
      <c r="AB564" s="429">
        <f t="shared" si="199"/>
        <v>6.4305327677599708E-2</v>
      </c>
      <c r="AC564" s="454">
        <f t="shared" si="200"/>
        <v>98.916232159113918</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460.55680829800002</v>
      </c>
      <c r="V565" s="475">
        <f t="shared" si="193"/>
        <v>919.47102461899999</v>
      </c>
      <c r="W565" s="460">
        <f t="shared" si="194"/>
        <v>578.54978923400006</v>
      </c>
      <c r="X565" s="476">
        <f t="shared" si="195"/>
        <v>231.44886820000002</v>
      </c>
      <c r="Y565" s="476">
        <f t="shared" si="196"/>
        <v>31.881632265</v>
      </c>
      <c r="Z565" s="478">
        <f t="shared" si="197"/>
        <v>26.390720860000002</v>
      </c>
      <c r="AA565" s="465">
        <f t="shared" si="198"/>
        <v>2248.298843476</v>
      </c>
      <c r="AB565" s="429">
        <f t="shared" si="199"/>
        <v>0.16759588844398063</v>
      </c>
      <c r="AC565" s="454">
        <f t="shared" si="200"/>
        <v>82.202160984325928</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1062.3348785779999</v>
      </c>
      <c r="V566" s="475">
        <f t="shared" si="193"/>
        <v>2030.74550196</v>
      </c>
      <c r="W566" s="460">
        <f t="shared" si="194"/>
        <v>1197.4150648740001</v>
      </c>
      <c r="X566" s="476">
        <f t="shared" si="195"/>
        <v>430.35969570000003</v>
      </c>
      <c r="Y566" s="476">
        <f t="shared" si="196"/>
        <v>52.16277204</v>
      </c>
      <c r="Z566" s="478">
        <f t="shared" si="197"/>
        <v>18.57409582</v>
      </c>
      <c r="AA566" s="465">
        <f t="shared" si="198"/>
        <v>4791.5920089720003</v>
      </c>
      <c r="AB566" s="429">
        <f t="shared" si="199"/>
        <v>0.35718166298710402</v>
      </c>
      <c r="AC566" s="454">
        <f t="shared" si="200"/>
        <v>95.269344187324137</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1982.617473793</v>
      </c>
      <c r="V567" s="475">
        <f t="shared" si="193"/>
        <v>4020.1123948019999</v>
      </c>
      <c r="W567" s="460">
        <f t="shared" si="194"/>
        <v>2271.3002257540002</v>
      </c>
      <c r="X567" s="476">
        <f t="shared" si="195"/>
        <v>783.67477099999996</v>
      </c>
      <c r="Y567" s="476">
        <f t="shared" si="196"/>
        <v>96.69683259</v>
      </c>
      <c r="Z567" s="478">
        <f t="shared" si="197"/>
        <v>58.943975621999996</v>
      </c>
      <c r="AA567" s="465">
        <f t="shared" si="198"/>
        <v>9213.3456735609998</v>
      </c>
      <c r="AB567" s="429">
        <f t="shared" si="199"/>
        <v>0.68679431036608274</v>
      </c>
      <c r="AC567" s="454">
        <f t="shared" si="200"/>
        <v>97.700177535523082</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198.42810169099999</v>
      </c>
      <c r="V568" s="475">
        <f t="shared" si="193"/>
        <v>429.82668131899999</v>
      </c>
      <c r="W568" s="460">
        <f t="shared" si="194"/>
        <v>261.18649934199999</v>
      </c>
      <c r="X568" s="476">
        <f t="shared" si="195"/>
        <v>99.871726899999999</v>
      </c>
      <c r="Y568" s="476">
        <f t="shared" si="196"/>
        <v>14.698842390000001</v>
      </c>
      <c r="Z568" s="478">
        <f t="shared" si="197"/>
        <v>13.542432329999999</v>
      </c>
      <c r="AA568" s="465">
        <f t="shared" si="198"/>
        <v>1017.5542839719999</v>
      </c>
      <c r="AB568" s="429">
        <f t="shared" si="199"/>
        <v>7.5851977933060005E-2</v>
      </c>
      <c r="AC568" s="454">
        <f t="shared" si="200"/>
        <v>82.586775949095554</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982.42046601499999</v>
      </c>
      <c r="V569" s="475">
        <f t="shared" si="193"/>
        <v>2059.9514082629998</v>
      </c>
      <c r="W569" s="460">
        <f t="shared" si="194"/>
        <v>1069.6260705320001</v>
      </c>
      <c r="X569" s="476">
        <f t="shared" si="195"/>
        <v>317.2587924</v>
      </c>
      <c r="Y569" s="476">
        <f t="shared" si="196"/>
        <v>38.801195099999994</v>
      </c>
      <c r="Z569" s="478">
        <f t="shared" si="197"/>
        <v>47.547132556000001</v>
      </c>
      <c r="AA569" s="465">
        <f t="shared" si="198"/>
        <v>4515.6050648660002</v>
      </c>
      <c r="AB569" s="429">
        <f t="shared" si="199"/>
        <v>0.3366086518722326</v>
      </c>
      <c r="AC569" s="454">
        <f t="shared" si="200"/>
        <v>109.12696409443565</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550.89493870900003</v>
      </c>
      <c r="V571" s="475">
        <f t="shared" si="193"/>
        <v>1163.6471310310001</v>
      </c>
      <c r="W571" s="460">
        <f t="shared" si="194"/>
        <v>745.25298662600005</v>
      </c>
      <c r="X571" s="476">
        <f t="shared" si="195"/>
        <v>266.49244160000001</v>
      </c>
      <c r="Y571" s="476">
        <f t="shared" si="196"/>
        <v>37.717095014999998</v>
      </c>
      <c r="Z571" s="478">
        <f t="shared" si="197"/>
        <v>35.042634395999997</v>
      </c>
      <c r="AA571" s="465">
        <f t="shared" si="198"/>
        <v>2799.0472273769997</v>
      </c>
      <c r="AB571" s="429">
        <f t="shared" si="199"/>
        <v>0.20865055738926572</v>
      </c>
      <c r="AC571" s="454">
        <f t="shared" si="200"/>
        <v>85.403333677179077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109.44314591099999</v>
      </c>
      <c r="V572" s="475">
        <f t="shared" si="193"/>
        <v>318.99826149099999</v>
      </c>
      <c r="W572" s="460">
        <f t="shared" si="194"/>
        <v>181.22226634800001</v>
      </c>
      <c r="X572" s="476">
        <f t="shared" si="195"/>
        <v>73.831953799999994</v>
      </c>
      <c r="Y572" s="476">
        <f t="shared" si="196"/>
        <v>11.01588093</v>
      </c>
      <c r="Z572" s="478">
        <f t="shared" si="197"/>
        <v>9.6886546540000005</v>
      </c>
      <c r="AA572" s="465">
        <f t="shared" si="198"/>
        <v>704.20016313399992</v>
      </c>
      <c r="AB572" s="429">
        <f t="shared" si="199"/>
        <v>5.2493489611181506E-2</v>
      </c>
      <c r="AC572" s="454">
        <f t="shared" si="200"/>
        <v>78.876896965921944</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83.003777202999999</v>
      </c>
      <c r="V573" s="475">
        <f t="shared" si="193"/>
        <v>197.78198465899999</v>
      </c>
      <c r="W573" s="460">
        <f t="shared" si="194"/>
        <v>81.097834128000002</v>
      </c>
      <c r="X573" s="476">
        <f t="shared" si="195"/>
        <v>32.959972100000002</v>
      </c>
      <c r="Y573" s="476">
        <f t="shared" si="196"/>
        <v>4.0450874849999998</v>
      </c>
      <c r="Z573" s="478">
        <f t="shared" si="197"/>
        <v>7.901106038</v>
      </c>
      <c r="AA573" s="465">
        <f t="shared" si="198"/>
        <v>406.789761613</v>
      </c>
      <c r="AB573" s="429">
        <f t="shared" si="199"/>
        <v>3.0323500679314202E-2</v>
      </c>
      <c r="AC573" s="454">
        <f t="shared" si="200"/>
        <v>100.18684389165213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527.92531771300003</v>
      </c>
      <c r="V574" s="475">
        <f t="shared" si="193"/>
        <v>1162.361695775</v>
      </c>
      <c r="W574" s="460">
        <f t="shared" si="194"/>
        <v>642.13295108600005</v>
      </c>
      <c r="X574" s="476">
        <f t="shared" si="195"/>
        <v>218.14275670000001</v>
      </c>
      <c r="Y574" s="476">
        <f t="shared" si="196"/>
        <v>26.772065595000001</v>
      </c>
      <c r="Z574" s="478">
        <f t="shared" si="197"/>
        <v>30.481277610000003</v>
      </c>
      <c r="AA574" s="465">
        <f t="shared" si="198"/>
        <v>2607.816064479</v>
      </c>
      <c r="AB574" s="429">
        <f t="shared" si="199"/>
        <v>0.19439553220119268</v>
      </c>
      <c r="AC574" s="454">
        <f t="shared" si="200"/>
        <v>98.150621655828829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855.16637416100002</v>
      </c>
      <c r="V575" s="475">
        <f t="shared" si="193"/>
        <v>1767.17213337</v>
      </c>
      <c r="W575" s="460">
        <f t="shared" si="194"/>
        <v>1103.13943853</v>
      </c>
      <c r="X575" s="476">
        <f t="shared" si="195"/>
        <v>376.69267019999995</v>
      </c>
      <c r="Y575" s="476">
        <f t="shared" si="196"/>
        <v>49.345775099999997</v>
      </c>
      <c r="Z575" s="478">
        <f t="shared" si="197"/>
        <v>35.639953804000001</v>
      </c>
      <c r="AA575" s="465">
        <f t="shared" si="198"/>
        <v>4187.156345164999</v>
      </c>
      <c r="AB575" s="429">
        <f t="shared" si="199"/>
        <v>0.31212496050428618</v>
      </c>
      <c r="AC575" s="454">
        <f t="shared" si="200"/>
        <v>91.711228073746852</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1226.0509719879999</v>
      </c>
      <c r="V576" s="475">
        <f t="shared" si="193"/>
        <v>2554.8919818519998</v>
      </c>
      <c r="W576" s="460">
        <f t="shared" si="194"/>
        <v>1459.729858268</v>
      </c>
      <c r="X576" s="476">
        <f t="shared" si="195"/>
        <v>495.8934046</v>
      </c>
      <c r="Y576" s="476">
        <f t="shared" si="196"/>
        <v>62.251296929999995</v>
      </c>
      <c r="Z576" s="478">
        <f t="shared" si="197"/>
        <v>48.702155656000002</v>
      </c>
      <c r="AA576" s="465">
        <f t="shared" si="198"/>
        <v>5847.5196692939999</v>
      </c>
      <c r="AB576" s="429">
        <f t="shared" si="199"/>
        <v>0.43589412368945207</v>
      </c>
      <c r="AC576" s="454">
        <f t="shared" si="200"/>
        <v>96.953625127112517</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455.209210326</v>
      </c>
      <c r="V577" s="475">
        <f t="shared" si="193"/>
        <v>1060.6154240989999</v>
      </c>
      <c r="W577" s="460">
        <f t="shared" si="194"/>
        <v>624.58626470399997</v>
      </c>
      <c r="X577" s="476">
        <f t="shared" si="195"/>
        <v>229.89344949999997</v>
      </c>
      <c r="Y577" s="476">
        <f t="shared" si="196"/>
        <v>33.598906379999995</v>
      </c>
      <c r="Z577" s="478">
        <f t="shared" si="197"/>
        <v>23.162397510000002</v>
      </c>
      <c r="AA577" s="465">
        <f t="shared" si="198"/>
        <v>2427.0656525189997</v>
      </c>
      <c r="AB577" s="429">
        <f t="shared" si="199"/>
        <v>0.18092177804837867</v>
      </c>
      <c r="AC577" s="454">
        <f t="shared" si="200"/>
        <v>85.331145197951486</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290.50938316399998</v>
      </c>
      <c r="V578" s="475">
        <f t="shared" si="193"/>
        <v>557.12413250899999</v>
      </c>
      <c r="W578" s="460">
        <f t="shared" si="194"/>
        <v>285.76357341799996</v>
      </c>
      <c r="X578" s="476">
        <f t="shared" si="195"/>
        <v>72.396891600000004</v>
      </c>
      <c r="Y578" s="476">
        <f t="shared" si="196"/>
        <v>8.7121790999999984</v>
      </c>
      <c r="Z578" s="478">
        <f t="shared" si="197"/>
        <v>10.204901405999999</v>
      </c>
      <c r="AA578" s="465">
        <f t="shared" si="198"/>
        <v>1224.7110611969999</v>
      </c>
      <c r="AB578" s="429">
        <f t="shared" si="199"/>
        <v>9.1294152903242637E-2</v>
      </c>
      <c r="AC578" s="454">
        <f t="shared" si="200"/>
        <v>120.7092788472556</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956.01545989300007</v>
      </c>
      <c r="V579" s="475">
        <f t="shared" si="193"/>
        <v>2167.819818472</v>
      </c>
      <c r="W579" s="460">
        <f t="shared" si="194"/>
        <v>1236.9124900080001</v>
      </c>
      <c r="X579" s="476">
        <f t="shared" si="195"/>
        <v>454.10014209999997</v>
      </c>
      <c r="Y579" s="476">
        <f t="shared" si="196"/>
        <v>61.30152468</v>
      </c>
      <c r="Z579" s="478">
        <f t="shared" si="197"/>
        <v>29.490890982</v>
      </c>
      <c r="AA579" s="465">
        <f t="shared" si="198"/>
        <v>4905.6403261349988</v>
      </c>
      <c r="AB579" s="429">
        <f t="shared" si="199"/>
        <v>0.36568321476966076</v>
      </c>
      <c r="AC579" s="454">
        <f t="shared" si="200"/>
        <v>89.852798854713328</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998.02521866200004</v>
      </c>
      <c r="V580" s="475">
        <f t="shared" si="193"/>
        <v>2260.3908255809997</v>
      </c>
      <c r="W580" s="460">
        <f t="shared" si="194"/>
        <v>1241.224489276</v>
      </c>
      <c r="X580" s="476">
        <f t="shared" si="195"/>
        <v>431.37831989999995</v>
      </c>
      <c r="Y580" s="476">
        <f t="shared" si="196"/>
        <v>56.835970919999994</v>
      </c>
      <c r="Z580" s="478">
        <f t="shared" si="197"/>
        <v>38.431886681999998</v>
      </c>
      <c r="AA580" s="465">
        <f t="shared" si="198"/>
        <v>5026.286711021</v>
      </c>
      <c r="AB580" s="429">
        <f t="shared" si="199"/>
        <v>0.37467660909586281</v>
      </c>
      <c r="AC580" s="454">
        <f t="shared" si="200"/>
        <v>94.961898003274072</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65.468641074000004</v>
      </c>
      <c r="V581" s="475">
        <f t="shared" si="193"/>
        <v>165.48039656399999</v>
      </c>
      <c r="W581" s="460">
        <f t="shared" si="194"/>
        <v>113.11883383000001</v>
      </c>
      <c r="X581" s="476">
        <f t="shared" si="195"/>
        <v>42.410996099999998</v>
      </c>
      <c r="Y581" s="476">
        <f t="shared" si="196"/>
        <v>6.4434058200000006</v>
      </c>
      <c r="Z581" s="478">
        <f t="shared" si="197"/>
        <v>7.1762580540000007</v>
      </c>
      <c r="AA581" s="465">
        <f t="shared" si="198"/>
        <v>400.09853144200002</v>
      </c>
      <c r="AB581" s="429">
        <f t="shared" si="199"/>
        <v>2.9824713488035781E-2</v>
      </c>
      <c r="AC581" s="454">
        <f t="shared" si="200"/>
        <v>76.677926576784145</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1142.1250736310001</v>
      </c>
      <c r="V582" s="475">
        <f t="shared" si="193"/>
        <v>2709.9057468629999</v>
      </c>
      <c r="W582" s="460">
        <f t="shared" si="194"/>
        <v>1612.754192658</v>
      </c>
      <c r="X582" s="476">
        <f t="shared" si="195"/>
        <v>585.16916810000009</v>
      </c>
      <c r="Y582" s="476">
        <f t="shared" si="196"/>
        <v>75.993112710000005</v>
      </c>
      <c r="Z582" s="478">
        <f t="shared" si="197"/>
        <v>44.968770098</v>
      </c>
      <c r="AA582" s="465">
        <f t="shared" si="198"/>
        <v>6170.9160640600003</v>
      </c>
      <c r="AB582" s="429">
        <f t="shared" si="199"/>
        <v>0.46000119746999629</v>
      </c>
      <c r="AC582" s="454">
        <f t="shared" si="200"/>
        <v>89.432556302289001</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227.19535882599999</v>
      </c>
      <c r="V583" s="475">
        <f t="shared" si="193"/>
        <v>596.76177299899996</v>
      </c>
      <c r="W583" s="460">
        <f t="shared" si="194"/>
        <v>330.508413926</v>
      </c>
      <c r="X583" s="476">
        <f t="shared" si="195"/>
        <v>121.37862440000001</v>
      </c>
      <c r="Y583" s="476">
        <f t="shared" si="196"/>
        <v>15.876053324999999</v>
      </c>
      <c r="Z583" s="478">
        <f t="shared" si="197"/>
        <v>25.292342446000003</v>
      </c>
      <c r="AA583" s="465">
        <f t="shared" si="198"/>
        <v>1317.0125659219998</v>
      </c>
      <c r="AB583" s="429">
        <f t="shared" si="199"/>
        <v>9.8174622879016016E-2</v>
      </c>
      <c r="AC583" s="454">
        <f t="shared" si="200"/>
        <v>89.529550415776455</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887.09104074900006</v>
      </c>
      <c r="V584" s="475">
        <f t="shared" si="193"/>
        <v>1921.4484610089999</v>
      </c>
      <c r="W584" s="460">
        <f t="shared" si="194"/>
        <v>1059.3649100539999</v>
      </c>
      <c r="X584" s="476">
        <f t="shared" si="195"/>
        <v>359.88307629999997</v>
      </c>
      <c r="Y584" s="476">
        <f t="shared" si="196"/>
        <v>45.129203595</v>
      </c>
      <c r="Z584" s="478">
        <f t="shared" si="197"/>
        <v>33.378646042</v>
      </c>
      <c r="AA584" s="465">
        <f t="shared" si="198"/>
        <v>4306.2953377489994</v>
      </c>
      <c r="AB584" s="429">
        <f t="shared" si="199"/>
        <v>0.32100598865068947</v>
      </c>
      <c r="AC584" s="454">
        <f t="shared" si="200"/>
        <v>98.128838306615251</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1469.9726181349999</v>
      </c>
      <c r="V585" s="475">
        <f t="shared" ref="V585:V648" si="214">IFERROR(V$5*I585,"")</f>
        <v>3241.6956543510005</v>
      </c>
      <c r="W585" s="460">
        <f t="shared" ref="W585:W648" si="215">IFERROR(W$5*K585,"")</f>
        <v>1981.0607973159999</v>
      </c>
      <c r="X585" s="476">
        <f t="shared" ref="X585:X648" si="216">IFERROR(X$5*M585,"")</f>
        <v>722.17618440000001</v>
      </c>
      <c r="Y585" s="476">
        <f t="shared" ref="Y585:Y648" si="217">IFERROR(Y$5*O585,"")</f>
        <v>91.453859054999995</v>
      </c>
      <c r="Z585" s="478">
        <f t="shared" ref="Z585:Z648" si="218">IFERROR(Z$5*Q585,"")</f>
        <v>55.925596398000003</v>
      </c>
      <c r="AA585" s="465">
        <f t="shared" ref="AA585:AA648" si="219">IFERROR(SUM(U585:Z585),"")</f>
        <v>7562.2847096550013</v>
      </c>
      <c r="AB585" s="429">
        <f t="shared" ref="AB585:AB648" si="220">IF(OR(AA585="", AA585=0), "", AA585/$AA$5)</f>
        <v>0.56371857694036531</v>
      </c>
      <c r="AC585" s="454">
        <f t="shared" ref="AC585:AC648" si="221">IF(OR(AB585="", AB585=0), "", IF(AN585&gt;0, AB585/AN585*100, ""))</f>
        <v>89.706029644028334</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1062.42451959</v>
      </c>
      <c r="V586" s="475">
        <f t="shared" si="214"/>
        <v>2428.9898145100001</v>
      </c>
      <c r="W586" s="460">
        <f t="shared" si="215"/>
        <v>1265.470341856</v>
      </c>
      <c r="X586" s="476">
        <f t="shared" si="216"/>
        <v>416.57637890000001</v>
      </c>
      <c r="Y586" s="476">
        <f t="shared" si="217"/>
        <v>51.287768864999997</v>
      </c>
      <c r="Z586" s="478">
        <f t="shared" si="218"/>
        <v>41.430824469999997</v>
      </c>
      <c r="AA586" s="465">
        <f t="shared" si="219"/>
        <v>5266.1796481909996</v>
      </c>
      <c r="AB586" s="429">
        <f t="shared" si="220"/>
        <v>0.39255904943652625</v>
      </c>
      <c r="AC586" s="454">
        <f t="shared" si="221"/>
        <v>102.3058902088863</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579.75578828599998</v>
      </c>
      <c r="V587" s="475">
        <f t="shared" si="214"/>
        <v>1071.7419224400001</v>
      </c>
      <c r="W587" s="460">
        <f t="shared" si="215"/>
        <v>592.34123102000001</v>
      </c>
      <c r="X587" s="476">
        <f t="shared" si="216"/>
        <v>217.89554710000002</v>
      </c>
      <c r="Y587" s="476">
        <f t="shared" si="217"/>
        <v>28.53412002</v>
      </c>
      <c r="Z587" s="478">
        <f t="shared" si="218"/>
        <v>29.398032257999997</v>
      </c>
      <c r="AA587" s="465">
        <f t="shared" si="219"/>
        <v>2519.6666411240003</v>
      </c>
      <c r="AB587" s="429">
        <f t="shared" si="220"/>
        <v>0.18782457257726429</v>
      </c>
      <c r="AC587" s="454">
        <f t="shared" si="221"/>
        <v>94.007041671071661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454.25063203099995</v>
      </c>
      <c r="V588" s="475">
        <f t="shared" si="214"/>
        <v>870.85420141300006</v>
      </c>
      <c r="W588" s="460">
        <f t="shared" si="215"/>
        <v>495.19492987199999</v>
      </c>
      <c r="X588" s="476">
        <f t="shared" si="216"/>
        <v>156.37885450000002</v>
      </c>
      <c r="Y588" s="476">
        <f t="shared" si="217"/>
        <v>19.416071115000001</v>
      </c>
      <c r="Z588" s="478">
        <f t="shared" si="218"/>
        <v>22.695668884</v>
      </c>
      <c r="AA588" s="465">
        <f t="shared" si="219"/>
        <v>2018.7903578149999</v>
      </c>
      <c r="AB588" s="429">
        <f t="shared" si="220"/>
        <v>0.15048754064964592</v>
      </c>
      <c r="AC588" s="454">
        <f t="shared" si="221"/>
        <v>102.11821055046941</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547.14810959499994</v>
      </c>
      <c r="V589" s="475">
        <f t="shared" si="214"/>
        <v>1463.899545885</v>
      </c>
      <c r="W589" s="460">
        <f t="shared" si="215"/>
        <v>905.08708758</v>
      </c>
      <c r="X589" s="476">
        <f t="shared" si="216"/>
        <v>344.11285700000002</v>
      </c>
      <c r="Y589" s="476">
        <f t="shared" si="217"/>
        <v>48.701063700000006</v>
      </c>
      <c r="Z589" s="478">
        <f t="shared" si="218"/>
        <v>25.943446116000004</v>
      </c>
      <c r="AA589" s="465">
        <f t="shared" si="219"/>
        <v>3334.8921098759997</v>
      </c>
      <c r="AB589" s="429">
        <f t="shared" si="220"/>
        <v>0.24859426834707415</v>
      </c>
      <c r="AC589" s="454">
        <f t="shared" si="221"/>
        <v>81.77386715982631</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471.86026004299998</v>
      </c>
      <c r="V590" s="475">
        <f t="shared" si="214"/>
        <v>1060.5304828999999</v>
      </c>
      <c r="W590" s="460">
        <f t="shared" si="215"/>
        <v>688.14204602799998</v>
      </c>
      <c r="X590" s="476">
        <f t="shared" si="216"/>
        <v>263.91034560000003</v>
      </c>
      <c r="Y590" s="476">
        <f t="shared" si="217"/>
        <v>35.436701070000005</v>
      </c>
      <c r="Z590" s="478">
        <f t="shared" si="218"/>
        <v>25.36662282</v>
      </c>
      <c r="AA590" s="465">
        <f t="shared" si="219"/>
        <v>2545.2464584609997</v>
      </c>
      <c r="AB590" s="429">
        <f t="shared" si="220"/>
        <v>0.18973137968401041</v>
      </c>
      <c r="AC590" s="454">
        <f t="shared" si="221"/>
        <v>82.741063234335371</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152.20531934300001</v>
      </c>
      <c r="V591" s="475">
        <f t="shared" si="214"/>
        <v>360.744238505</v>
      </c>
      <c r="W591" s="460">
        <f t="shared" si="215"/>
        <v>157.687595136</v>
      </c>
      <c r="X591" s="476">
        <f t="shared" si="216"/>
        <v>56.353366300000005</v>
      </c>
      <c r="Y591" s="476">
        <f t="shared" si="217"/>
        <v>6.5146879799999997</v>
      </c>
      <c r="Z591" s="478">
        <f t="shared" si="218"/>
        <v>10.883126967999999</v>
      </c>
      <c r="AA591" s="465">
        <f t="shared" si="219"/>
        <v>744.38833423200003</v>
      </c>
      <c r="AB591" s="429">
        <f t="shared" si="220"/>
        <v>5.5489253390383901E-2</v>
      </c>
      <c r="AC591" s="454">
        <f t="shared" si="221"/>
        <v>106.77451600929606</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825.910372671</v>
      </c>
      <c r="V592" s="475">
        <f t="shared" si="214"/>
        <v>1859.41405867</v>
      </c>
      <c r="W592" s="460">
        <f t="shared" si="215"/>
        <v>1048.8650604059999</v>
      </c>
      <c r="X592" s="476">
        <f t="shared" si="216"/>
        <v>334.70689780000004</v>
      </c>
      <c r="Y592" s="476">
        <f t="shared" si="217"/>
        <v>39.782266694999997</v>
      </c>
      <c r="Z592" s="478">
        <f t="shared" si="218"/>
        <v>29.819341804000004</v>
      </c>
      <c r="AA592" s="465">
        <f t="shared" si="219"/>
        <v>4138.4979980460002</v>
      </c>
      <c r="AB592" s="429">
        <f t="shared" si="220"/>
        <v>0.30849780082340666</v>
      </c>
      <c r="AC592" s="454">
        <f t="shared" si="221"/>
        <v>101.84522086315775</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585.82987003300002</v>
      </c>
      <c r="V594" s="475">
        <f t="shared" si="214"/>
        <v>1376.5076673179999</v>
      </c>
      <c r="W594" s="460">
        <f t="shared" si="215"/>
        <v>896.76752904199998</v>
      </c>
      <c r="X594" s="476">
        <f t="shared" si="216"/>
        <v>393.64949469999999</v>
      </c>
      <c r="Y594" s="476">
        <f t="shared" si="217"/>
        <v>50.945182200000005</v>
      </c>
      <c r="Z594" s="478">
        <f t="shared" si="218"/>
        <v>25.634313054</v>
      </c>
      <c r="AA594" s="465">
        <f t="shared" si="219"/>
        <v>3329.3340563470001</v>
      </c>
      <c r="AB594" s="429">
        <f t="shared" si="220"/>
        <v>0.24817995201990309</v>
      </c>
      <c r="AC594" s="454">
        <f t="shared" si="221"/>
        <v>77.145067413345501</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242.48687894300002</v>
      </c>
      <c r="V595" s="475">
        <f t="shared" si="214"/>
        <v>463.192891616</v>
      </c>
      <c r="W595" s="460">
        <f t="shared" si="215"/>
        <v>361.539106946</v>
      </c>
      <c r="X595" s="476">
        <f t="shared" si="216"/>
        <v>148.27442959999999</v>
      </c>
      <c r="Y595" s="476">
        <f t="shared" si="217"/>
        <v>19.707841349999999</v>
      </c>
      <c r="Z595" s="478">
        <f t="shared" si="218"/>
        <v>11.679517892</v>
      </c>
      <c r="AA595" s="465">
        <f t="shared" si="219"/>
        <v>1246.880666347</v>
      </c>
      <c r="AB595" s="429">
        <f t="shared" si="220"/>
        <v>9.2946751125382032E-2</v>
      </c>
      <c r="AC595" s="454">
        <f t="shared" si="221"/>
        <v>75.307421703480571</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915.62921298700007</v>
      </c>
      <c r="V596" s="475">
        <f t="shared" si="214"/>
        <v>2051.679076335</v>
      </c>
      <c r="W596" s="460">
        <f t="shared" si="215"/>
        <v>1294.5101829560001</v>
      </c>
      <c r="X596" s="476">
        <f t="shared" si="216"/>
        <v>511.5388256</v>
      </c>
      <c r="Y596" s="476">
        <f t="shared" si="217"/>
        <v>63.89167329</v>
      </c>
      <c r="Z596" s="478">
        <f t="shared" si="218"/>
        <v>36.310797418</v>
      </c>
      <c r="AA596" s="465">
        <f t="shared" si="219"/>
        <v>4873.5597685859993</v>
      </c>
      <c r="AB596" s="429">
        <f t="shared" si="220"/>
        <v>0.36329182024494966</v>
      </c>
      <c r="AC596" s="454">
        <f t="shared" si="221"/>
        <v>84.75314958348757</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499.22089425700005</v>
      </c>
      <c r="V597" s="475">
        <f t="shared" si="214"/>
        <v>915.67993851599988</v>
      </c>
      <c r="W597" s="460">
        <f t="shared" si="215"/>
        <v>637.68381280400001</v>
      </c>
      <c r="X597" s="476">
        <f t="shared" si="216"/>
        <v>274.24974280000004</v>
      </c>
      <c r="Y597" s="476">
        <f t="shared" si="217"/>
        <v>36.5559966</v>
      </c>
      <c r="Z597" s="478">
        <f t="shared" si="218"/>
        <v>21.896505147999999</v>
      </c>
      <c r="AA597" s="465">
        <f t="shared" si="219"/>
        <v>2385.2868901249999</v>
      </c>
      <c r="AB597" s="429">
        <f t="shared" si="220"/>
        <v>0.17780744615169586</v>
      </c>
      <c r="AC597" s="454">
        <f t="shared" si="221"/>
        <v>77.317730706813435</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47.548959502000002</v>
      </c>
      <c r="V598" s="475">
        <f t="shared" si="214"/>
        <v>140.96398091999998</v>
      </c>
      <c r="W598" s="460">
        <f t="shared" si="215"/>
        <v>100.77971923200001</v>
      </c>
      <c r="X598" s="476">
        <f t="shared" si="216"/>
        <v>43.991992000000003</v>
      </c>
      <c r="Y598" s="476">
        <f t="shared" si="217"/>
        <v>5.6840737500000005</v>
      </c>
      <c r="Z598" s="478">
        <f t="shared" si="218"/>
        <v>3.3777082780000001</v>
      </c>
      <c r="AA598" s="465">
        <f t="shared" si="219"/>
        <v>342.34643368199994</v>
      </c>
      <c r="AB598" s="429">
        <f t="shared" si="220"/>
        <v>2.5519674519716731E-2</v>
      </c>
      <c r="AC598" s="454">
        <f t="shared" si="221"/>
        <v>72.47001917466487</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2355.531068534</v>
      </c>
      <c r="V600" s="475">
        <f t="shared" si="214"/>
        <v>4534.791440123</v>
      </c>
      <c r="W600" s="460">
        <f t="shared" si="215"/>
        <v>2467.7007563360003</v>
      </c>
      <c r="X600" s="476">
        <f t="shared" si="216"/>
        <v>834.78038599999991</v>
      </c>
      <c r="Y600" s="476">
        <f t="shared" si="217"/>
        <v>102.80931966</v>
      </c>
      <c r="Z600" s="478">
        <f t="shared" si="218"/>
        <v>69.477707796000004</v>
      </c>
      <c r="AA600" s="465">
        <f t="shared" si="219"/>
        <v>10365.090678449002</v>
      </c>
      <c r="AB600" s="429">
        <f t="shared" si="220"/>
        <v>0.77264932377554985</v>
      </c>
      <c r="AC600" s="454">
        <f t="shared" si="221"/>
        <v>101.10273751136158</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493.09891107700003</v>
      </c>
      <c r="V601" s="475">
        <f t="shared" si="214"/>
        <v>1006.99010062</v>
      </c>
      <c r="W601" s="460">
        <f t="shared" si="215"/>
        <v>572.29650858799994</v>
      </c>
      <c r="X601" s="476">
        <f t="shared" si="216"/>
        <v>199.53795290000002</v>
      </c>
      <c r="Y601" s="476">
        <f t="shared" si="217"/>
        <v>24.121539854999998</v>
      </c>
      <c r="Z601" s="478">
        <f t="shared" si="218"/>
        <v>23.291331994</v>
      </c>
      <c r="AA601" s="465">
        <f t="shared" si="219"/>
        <v>2319.3363450339998</v>
      </c>
      <c r="AB601" s="429">
        <f t="shared" si="220"/>
        <v>0.17289126686798359</v>
      </c>
      <c r="AC601" s="454">
        <f t="shared" si="221"/>
        <v>97.105382666555016</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98.112613500999998</v>
      </c>
      <c r="V602" s="475">
        <f t="shared" si="214"/>
        <v>259.64244635699998</v>
      </c>
      <c r="W602" s="460">
        <f t="shared" si="215"/>
        <v>143.15039014199999</v>
      </c>
      <c r="X602" s="476">
        <f t="shared" si="216"/>
        <v>44.891687500000003</v>
      </c>
      <c r="Y602" s="476">
        <f t="shared" si="217"/>
        <v>6.6426431399999997</v>
      </c>
      <c r="Z602" s="478">
        <f t="shared" si="218"/>
        <v>4.3325318820000005</v>
      </c>
      <c r="AA602" s="465">
        <f t="shared" si="219"/>
        <v>556.77231252199999</v>
      </c>
      <c r="AB602" s="429">
        <f t="shared" si="220"/>
        <v>4.1503713195825569E-2</v>
      </c>
      <c r="AC602" s="454">
        <f t="shared" si="221"/>
        <v>94.592891253106174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38.743280934999994</v>
      </c>
      <c r="V603" s="475">
        <f t="shared" si="214"/>
        <v>69.249124426999998</v>
      </c>
      <c r="W603" s="460">
        <f t="shared" si="215"/>
        <v>50.291243088000002</v>
      </c>
      <c r="X603" s="476">
        <f t="shared" si="216"/>
        <v>21.443176699999999</v>
      </c>
      <c r="Y603" s="476">
        <f t="shared" si="217"/>
        <v>1.23519519</v>
      </c>
      <c r="Z603" s="478">
        <f t="shared" si="218"/>
        <v>1.41550416</v>
      </c>
      <c r="AA603" s="465">
        <f t="shared" si="219"/>
        <v>182.37752450000002</v>
      </c>
      <c r="AB603" s="429">
        <f t="shared" si="220"/>
        <v>1.3595044688781217E-2</v>
      </c>
      <c r="AC603" s="454">
        <f t="shared" si="221"/>
        <v>98.299148478287535</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591.54937481400009</v>
      </c>
      <c r="V606" s="475">
        <f t="shared" si="214"/>
        <v>1022.9510235140001</v>
      </c>
      <c r="W606" s="460">
        <f t="shared" si="215"/>
        <v>540.81932127200002</v>
      </c>
      <c r="X606" s="476">
        <f t="shared" si="216"/>
        <v>176.6560829</v>
      </c>
      <c r="Y606" s="476">
        <f t="shared" si="217"/>
        <v>19.856020184999998</v>
      </c>
      <c r="Z606" s="478">
        <f t="shared" si="218"/>
        <v>12.788979518</v>
      </c>
      <c r="AA606" s="465">
        <f t="shared" si="219"/>
        <v>2364.620802203</v>
      </c>
      <c r="AB606" s="429">
        <f t="shared" si="220"/>
        <v>0.17626692524808052</v>
      </c>
      <c r="AC606" s="454">
        <f t="shared" si="221"/>
        <v>109.0188331570405</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181.593696709</v>
      </c>
      <c r="V607" s="475">
        <f t="shared" si="214"/>
        <v>205.13649589299999</v>
      </c>
      <c r="W607" s="460">
        <f t="shared" si="215"/>
        <v>83.865054831999998</v>
      </c>
      <c r="X607" s="476">
        <f t="shared" si="216"/>
        <v>21.523984899999999</v>
      </c>
      <c r="Y607" s="476">
        <f t="shared" si="217"/>
        <v>2.1300441750000001</v>
      </c>
      <c r="Z607" s="478">
        <f t="shared" si="218"/>
        <v>1.5265730479999999</v>
      </c>
      <c r="AA607" s="465">
        <f t="shared" si="219"/>
        <v>495.77584955700002</v>
      </c>
      <c r="AB607" s="429">
        <f t="shared" si="220"/>
        <v>3.6956828144390608E-2</v>
      </c>
      <c r="AC607" s="454">
        <f t="shared" si="221"/>
        <v>148.89117115594232</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88.60258807999999</v>
      </c>
      <c r="V608" s="475">
        <f t="shared" si="214"/>
        <v>90.970773180000009</v>
      </c>
      <c r="W608" s="460">
        <f t="shared" si="215"/>
        <v>51.680393658</v>
      </c>
      <c r="X608" s="476">
        <f t="shared" si="216"/>
        <v>15.331902300000001</v>
      </c>
      <c r="Y608" s="476">
        <f t="shared" si="217"/>
        <v>1.9303907849999999</v>
      </c>
      <c r="Z608" s="478">
        <f t="shared" si="218"/>
        <v>0.70052369800000003</v>
      </c>
      <c r="AA608" s="465">
        <f t="shared" si="219"/>
        <v>249.21657170100002</v>
      </c>
      <c r="AB608" s="429">
        <f t="shared" si="220"/>
        <v>1.8577455959821097E-2</v>
      </c>
      <c r="AC608" s="454">
        <f t="shared" si="221"/>
        <v>116.76775034565176</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62.934758361999997</v>
      </c>
      <c r="V609" s="475">
        <f t="shared" si="214"/>
        <v>75.090510068</v>
      </c>
      <c r="W609" s="460">
        <f t="shared" si="215"/>
        <v>29.543356575999997</v>
      </c>
      <c r="X609" s="476">
        <f t="shared" si="216"/>
        <v>7.7470184</v>
      </c>
      <c r="Y609" s="476">
        <f t="shared" si="217"/>
        <v>0.54284134500000003</v>
      </c>
      <c r="Z609" s="478">
        <f t="shared" si="218"/>
        <v>0.86682783600000002</v>
      </c>
      <c r="AA609" s="465">
        <f t="shared" si="219"/>
        <v>176.72531258699999</v>
      </c>
      <c r="AB609" s="429">
        <f t="shared" si="220"/>
        <v>1.3173709473499813E-2</v>
      </c>
      <c r="AC609" s="454">
        <f t="shared" si="221"/>
        <v>157.90798709857336</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36.299119451999999</v>
      </c>
      <c r="V610" s="475">
        <f t="shared" si="214"/>
        <v>54.326313012999996</v>
      </c>
      <c r="W610" s="460">
        <f t="shared" si="215"/>
        <v>34.518679571999996</v>
      </c>
      <c r="X610" s="476">
        <f t="shared" si="216"/>
        <v>10.1751991</v>
      </c>
      <c r="Y610" s="476">
        <f t="shared" si="217"/>
        <v>0.96124549500000001</v>
      </c>
      <c r="Z610" s="478">
        <f t="shared" si="218"/>
        <v>0.90651773800000002</v>
      </c>
      <c r="AA610" s="465">
        <f t="shared" si="219"/>
        <v>137.18707437</v>
      </c>
      <c r="AB610" s="429">
        <f t="shared" si="220"/>
        <v>1.0226393915020501E-2</v>
      </c>
      <c r="AC610" s="454">
        <f t="shared" si="221"/>
        <v>113.49822382530326</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88.241968100000008</v>
      </c>
      <c r="V611" s="475">
        <f t="shared" si="214"/>
        <v>156.96708957300001</v>
      </c>
      <c r="W611" s="460">
        <f t="shared" si="215"/>
        <v>86.541705438000008</v>
      </c>
      <c r="X611" s="476">
        <f t="shared" si="216"/>
        <v>29.399591100000002</v>
      </c>
      <c r="Y611" s="476">
        <f t="shared" si="217"/>
        <v>3.5616843450000002</v>
      </c>
      <c r="Z611" s="478">
        <f t="shared" si="218"/>
        <v>1.9560310980000002</v>
      </c>
      <c r="AA611" s="465">
        <f t="shared" si="219"/>
        <v>366.66806965400002</v>
      </c>
      <c r="AB611" s="429">
        <f t="shared" si="220"/>
        <v>2.7332692482594113E-2</v>
      </c>
      <c r="AC611" s="454">
        <f t="shared" si="221"/>
        <v>102.04836226674023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117.87082414800001</v>
      </c>
      <c r="V612" s="475">
        <f t="shared" si="214"/>
        <v>157.09014066899999</v>
      </c>
      <c r="W612" s="460">
        <f t="shared" si="215"/>
        <v>71.443238475999991</v>
      </c>
      <c r="X612" s="476">
        <f t="shared" si="216"/>
        <v>25.457617900000002</v>
      </c>
      <c r="Y612" s="476">
        <f t="shared" si="217"/>
        <v>2.6828155799999998</v>
      </c>
      <c r="Z612" s="478">
        <f t="shared" si="218"/>
        <v>1.156273874</v>
      </c>
      <c r="AA612" s="465">
        <f t="shared" si="219"/>
        <v>375.700910647</v>
      </c>
      <c r="AB612" s="429">
        <f t="shared" si="220"/>
        <v>2.8006031356466642E-2</v>
      </c>
      <c r="AC612" s="454">
        <f t="shared" si="221"/>
        <v>118.32438463260753</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98.728911799000016</v>
      </c>
      <c r="V613" s="475">
        <f t="shared" si="214"/>
        <v>158.38723970300001</v>
      </c>
      <c r="W613" s="460">
        <f t="shared" si="215"/>
        <v>79.313722032000001</v>
      </c>
      <c r="X613" s="476">
        <f t="shared" si="216"/>
        <v>27.647813599999999</v>
      </c>
      <c r="Y613" s="476">
        <f t="shared" si="217"/>
        <v>3.15336726</v>
      </c>
      <c r="Z613" s="478">
        <f t="shared" si="218"/>
        <v>2.159071516</v>
      </c>
      <c r="AA613" s="465">
        <f t="shared" si="219"/>
        <v>369.39012590999999</v>
      </c>
      <c r="AB613" s="429">
        <f t="shared" si="220"/>
        <v>2.7535603869549011E-2</v>
      </c>
      <c r="AC613" s="454">
        <f t="shared" si="221"/>
        <v>108.57028332138709</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71.854752095999999</v>
      </c>
      <c r="V614" s="475">
        <f t="shared" si="214"/>
        <v>74.90742516600001</v>
      </c>
      <c r="W614" s="460">
        <f t="shared" si="215"/>
        <v>41.559791521999998</v>
      </c>
      <c r="X614" s="476">
        <f t="shared" si="216"/>
        <v>14.1185209</v>
      </c>
      <c r="Y614" s="476">
        <f t="shared" si="217"/>
        <v>1.3537056150000002</v>
      </c>
      <c r="Z614" s="478">
        <f t="shared" si="218"/>
        <v>1.5348630639999998</v>
      </c>
      <c r="AA614" s="465">
        <f t="shared" si="219"/>
        <v>205.32905836300003</v>
      </c>
      <c r="AB614" s="429">
        <f t="shared" si="220"/>
        <v>1.5305930552590385E-2</v>
      </c>
      <c r="AC614" s="454">
        <f t="shared" si="221"/>
        <v>117.99229253395434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150.47107831</v>
      </c>
      <c r="V615" s="475">
        <f t="shared" si="214"/>
        <v>284.730269663</v>
      </c>
      <c r="W615" s="460">
        <f t="shared" si="215"/>
        <v>156.982225978</v>
      </c>
      <c r="X615" s="476">
        <f t="shared" si="216"/>
        <v>53.329354099999996</v>
      </c>
      <c r="Y615" s="476">
        <f t="shared" si="217"/>
        <v>6.3196343099999996</v>
      </c>
      <c r="Z615" s="478">
        <f t="shared" si="218"/>
        <v>3.1056409720000002</v>
      </c>
      <c r="AA615" s="465">
        <f t="shared" si="219"/>
        <v>654.93820333299993</v>
      </c>
      <c r="AB615" s="429">
        <f t="shared" si="220"/>
        <v>4.8821334575698837E-2</v>
      </c>
      <c r="AC615" s="454">
        <f t="shared" si="221"/>
        <v>102.00198078451849</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705.12025283599996</v>
      </c>
      <c r="V616" s="475">
        <f t="shared" si="214"/>
        <v>1221.936291905</v>
      </c>
      <c r="W616" s="460">
        <f t="shared" si="215"/>
        <v>649.87833451200004</v>
      </c>
      <c r="X616" s="476">
        <f t="shared" si="216"/>
        <v>228.8659835</v>
      </c>
      <c r="Y616" s="476">
        <f t="shared" si="217"/>
        <v>27.868607415</v>
      </c>
      <c r="Z616" s="478">
        <f t="shared" si="218"/>
        <v>15.85224039</v>
      </c>
      <c r="AA616" s="465">
        <f t="shared" si="219"/>
        <v>2849.521710558</v>
      </c>
      <c r="AB616" s="429">
        <f t="shared" si="220"/>
        <v>0.21241309806619454</v>
      </c>
      <c r="AC616" s="454">
        <f t="shared" si="221"/>
        <v>101.898425952422</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499.94971918000005</v>
      </c>
      <c r="V617" s="475">
        <f t="shared" si="214"/>
        <v>882.27239404499994</v>
      </c>
      <c r="W617" s="460">
        <f t="shared" si="215"/>
        <v>486.42908426999998</v>
      </c>
      <c r="X617" s="476">
        <f t="shared" si="216"/>
        <v>169.0910232</v>
      </c>
      <c r="Y617" s="476">
        <f t="shared" si="217"/>
        <v>19.731831254999999</v>
      </c>
      <c r="Z617" s="478">
        <f t="shared" si="218"/>
        <v>6.3211500379999999</v>
      </c>
      <c r="AA617" s="465">
        <f t="shared" si="219"/>
        <v>2063.7952019879999</v>
      </c>
      <c r="AB617" s="429">
        <f t="shared" si="220"/>
        <v>0.15384235572031307</v>
      </c>
      <c r="AC617" s="454">
        <f t="shared" si="221"/>
        <v>102.39768035635966</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9.518611610999999</v>
      </c>
      <c r="V618" s="475">
        <f t="shared" si="214"/>
        <v>21.533060849999998</v>
      </c>
      <c r="W618" s="460">
        <f t="shared" si="215"/>
        <v>13.295308950000001</v>
      </c>
      <c r="X618" s="476">
        <f t="shared" si="216"/>
        <v>4.1792729</v>
      </c>
      <c r="Y618" s="476">
        <f t="shared" si="217"/>
        <v>0.51291076499999999</v>
      </c>
      <c r="Z618" s="478">
        <f t="shared" si="218"/>
        <v>0.34851671400000001</v>
      </c>
      <c r="AA618" s="465">
        <f t="shared" si="219"/>
        <v>49.387681789999995</v>
      </c>
      <c r="AB618" s="429">
        <f t="shared" si="220"/>
        <v>3.6815267827059257E-3</v>
      </c>
      <c r="AC618" s="454">
        <f t="shared" si="221"/>
        <v>97.672193149127423</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108.719597484</v>
      </c>
      <c r="V619" s="475">
        <f t="shared" si="214"/>
        <v>137.830036533</v>
      </c>
      <c r="W619" s="460">
        <f t="shared" si="215"/>
        <v>79.482110984000002</v>
      </c>
      <c r="X619" s="476">
        <f t="shared" si="216"/>
        <v>25.815263099999999</v>
      </c>
      <c r="Y619" s="476">
        <f t="shared" si="217"/>
        <v>2.443243635</v>
      </c>
      <c r="Z619" s="478">
        <f t="shared" si="218"/>
        <v>1.4993363</v>
      </c>
      <c r="AA619" s="465">
        <f t="shared" si="219"/>
        <v>355.78958803599994</v>
      </c>
      <c r="AB619" s="429">
        <f t="shared" si="220"/>
        <v>2.6521773241595225E-2</v>
      </c>
      <c r="AC619" s="454">
        <f t="shared" si="221"/>
        <v>115.80132675042059</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330.64413492</v>
      </c>
      <c r="V620" s="475">
        <f t="shared" si="214"/>
        <v>557.54263661599998</v>
      </c>
      <c r="W620" s="460">
        <f t="shared" si="215"/>
        <v>286.71224265799998</v>
      </c>
      <c r="X620" s="476">
        <f t="shared" si="216"/>
        <v>102.3986007</v>
      </c>
      <c r="Y620" s="476">
        <f t="shared" si="217"/>
        <v>12.140717264999999</v>
      </c>
      <c r="Z620" s="478">
        <f t="shared" si="218"/>
        <v>9.1227844260000008</v>
      </c>
      <c r="AA620" s="465">
        <f t="shared" si="219"/>
        <v>1298.5611165849998</v>
      </c>
      <c r="AB620" s="429">
        <f t="shared" si="220"/>
        <v>9.6799188713007814E-2</v>
      </c>
      <c r="AC620" s="454">
        <f t="shared" si="221"/>
        <v>103.78640170983007</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148.305097499</v>
      </c>
      <c r="V621" s="475">
        <f t="shared" si="214"/>
        <v>210.299990509</v>
      </c>
      <c r="W621" s="460">
        <f t="shared" si="215"/>
        <v>109.65565035799999</v>
      </c>
      <c r="X621" s="476">
        <f t="shared" si="216"/>
        <v>28.733694</v>
      </c>
      <c r="Y621" s="476">
        <f t="shared" si="217"/>
        <v>3.0838720950000003</v>
      </c>
      <c r="Z621" s="478">
        <f t="shared" si="218"/>
        <v>2.9894300240000002</v>
      </c>
      <c r="AA621" s="465">
        <f t="shared" si="219"/>
        <v>503.06773448500002</v>
      </c>
      <c r="AB621" s="429">
        <f t="shared" si="220"/>
        <v>3.7500390196421915E-2</v>
      </c>
      <c r="AC621" s="454">
        <f t="shared" si="221"/>
        <v>126.85960684569335</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56.151810869999998</v>
      </c>
      <c r="V622" s="475">
        <f t="shared" si="214"/>
        <v>102.908250599</v>
      </c>
      <c r="W622" s="460">
        <f t="shared" si="215"/>
        <v>47.368478578000001</v>
      </c>
      <c r="X622" s="476">
        <f t="shared" si="216"/>
        <v>14.353469899999999</v>
      </c>
      <c r="Y622" s="476">
        <f t="shared" si="217"/>
        <v>1.8955917</v>
      </c>
      <c r="Z622" s="478">
        <f t="shared" si="218"/>
        <v>1.426912438</v>
      </c>
      <c r="AA622" s="465">
        <f t="shared" si="219"/>
        <v>224.10451408500001</v>
      </c>
      <c r="AB622" s="429">
        <f t="shared" si="220"/>
        <v>1.6705517263138278E-2</v>
      </c>
      <c r="AC622" s="454">
        <f t="shared" si="221"/>
        <v>113.5663135123558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17.761033142999999</v>
      </c>
      <c r="V623" s="475">
        <f t="shared" si="214"/>
        <v>26.062764798000003</v>
      </c>
      <c r="W623" s="460">
        <f t="shared" si="215"/>
        <v>15.040205627999999</v>
      </c>
      <c r="X623" s="476">
        <f t="shared" si="216"/>
        <v>7.7831501000000003</v>
      </c>
      <c r="Y623" s="476">
        <f t="shared" si="217"/>
        <v>0.89081113499999998</v>
      </c>
      <c r="Z623" s="478">
        <f t="shared" si="218"/>
        <v>0.435855196</v>
      </c>
      <c r="AA623" s="465">
        <f t="shared" si="219"/>
        <v>67.973820000000018</v>
      </c>
      <c r="AB623" s="429">
        <f t="shared" si="220"/>
        <v>5.0670011181513245E-3</v>
      </c>
      <c r="AC623" s="454">
        <f t="shared" si="221"/>
        <v>82.974020504240116</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6.8917128310000004</v>
      </c>
      <c r="V624" s="475">
        <f t="shared" si="214"/>
        <v>10.716404369999999</v>
      </c>
      <c r="W624" s="460">
        <f t="shared" si="215"/>
        <v>5.2096570560000002</v>
      </c>
      <c r="X624" s="476">
        <f t="shared" si="216"/>
        <v>2.3511730000000002</v>
      </c>
      <c r="Y624" s="476">
        <f t="shared" si="217"/>
        <v>0.19441458</v>
      </c>
      <c r="Z624" s="478">
        <f t="shared" si="218"/>
        <v>0.17881961999999998</v>
      </c>
      <c r="AA624" s="465">
        <f t="shared" si="219"/>
        <v>25.542181456999998</v>
      </c>
      <c r="AB624" s="429">
        <f t="shared" si="220"/>
        <v>1.9040015994781958E-3</v>
      </c>
      <c r="AC624" s="454">
        <f t="shared" si="221"/>
        <v>105.79145456451049</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33.692260066999999</v>
      </c>
      <c r="V625" s="475">
        <f t="shared" si="214"/>
        <v>66.189655553000009</v>
      </c>
      <c r="W625" s="460">
        <f t="shared" si="215"/>
        <v>37.458446819999999</v>
      </c>
      <c r="X625" s="476">
        <f t="shared" si="216"/>
        <v>14.647972899999999</v>
      </c>
      <c r="Y625" s="476">
        <f t="shared" si="217"/>
        <v>1.9251197099999999</v>
      </c>
      <c r="Z625" s="478">
        <f t="shared" si="218"/>
        <v>1.2292174299999998</v>
      </c>
      <c r="AA625" s="465">
        <f t="shared" si="219"/>
        <v>155.14267247999999</v>
      </c>
      <c r="AB625" s="429">
        <f t="shared" si="220"/>
        <v>1.1564865633991799E-2</v>
      </c>
      <c r="AC625" s="454">
        <f t="shared" si="221"/>
        <v>89.344646012538433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15.690044114999999</v>
      </c>
      <c r="V626" s="475">
        <f t="shared" si="214"/>
        <v>32.352454148</v>
      </c>
      <c r="W626" s="460">
        <f t="shared" si="215"/>
        <v>22.46059747</v>
      </c>
      <c r="X626" s="476">
        <f t="shared" si="216"/>
        <v>10.5319544</v>
      </c>
      <c r="Y626" s="476">
        <f t="shared" si="217"/>
        <v>1.534055355</v>
      </c>
      <c r="Z626" s="478">
        <f t="shared" si="218"/>
        <v>0.52241036399999996</v>
      </c>
      <c r="AA626" s="465">
        <f t="shared" si="219"/>
        <v>83.091515852000001</v>
      </c>
      <c r="AB626" s="429">
        <f t="shared" si="220"/>
        <v>6.1939258928065599E-3</v>
      </c>
      <c r="AC626" s="454">
        <f t="shared" si="221"/>
        <v>69.971896010961103</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2.0632050079999997</v>
      </c>
      <c r="V627" s="475">
        <f t="shared" si="214"/>
        <v>4.0784931039999996</v>
      </c>
      <c r="W627" s="460">
        <f t="shared" si="215"/>
        <v>2.2486226239999998</v>
      </c>
      <c r="X627" s="476">
        <f t="shared" si="216"/>
        <v>0.76389279999999993</v>
      </c>
      <c r="Y627" s="476">
        <f t="shared" si="217"/>
        <v>9.3750479999999997E-2</v>
      </c>
      <c r="Z627" s="478">
        <f t="shared" si="218"/>
        <v>6.8055904E-2</v>
      </c>
      <c r="AA627" s="465">
        <f t="shared" si="219"/>
        <v>9.3160199200000005</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21.487496051999997</v>
      </c>
      <c r="V628" s="475">
        <f t="shared" si="214"/>
        <v>47.399191734999995</v>
      </c>
      <c r="W628" s="460">
        <f t="shared" si="215"/>
        <v>26.904247341999998</v>
      </c>
      <c r="X628" s="476">
        <f t="shared" si="216"/>
        <v>12.459204999999999</v>
      </c>
      <c r="Y628" s="476">
        <f t="shared" si="217"/>
        <v>2.1845562300000001</v>
      </c>
      <c r="Z628" s="478">
        <f t="shared" si="218"/>
        <v>1.1100018999999999</v>
      </c>
      <c r="AA628" s="465">
        <f t="shared" si="219"/>
        <v>111.54469825899999</v>
      </c>
      <c r="AB628" s="429">
        <f t="shared" si="220"/>
        <v>8.3149234632128206E-3</v>
      </c>
      <c r="AC628" s="454">
        <f t="shared" si="221"/>
        <v>70.674921507912984</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45.305102839</v>
      </c>
      <c r="V629" s="475">
        <f t="shared" si="214"/>
        <v>92.949674656999989</v>
      </c>
      <c r="W629" s="460">
        <f t="shared" si="215"/>
        <v>42.105760415999995</v>
      </c>
      <c r="X629" s="476">
        <f t="shared" si="216"/>
        <v>19.3596997</v>
      </c>
      <c r="Y629" s="476">
        <f t="shared" si="217"/>
        <v>2.5136812350000004</v>
      </c>
      <c r="Z629" s="478">
        <f t="shared" si="218"/>
        <v>1.6128587160000001</v>
      </c>
      <c r="AA629" s="465">
        <f t="shared" si="219"/>
        <v>203.84677756299999</v>
      </c>
      <c r="AB629" s="429">
        <f t="shared" si="220"/>
        <v>1.5195436270070816E-2</v>
      </c>
      <c r="AC629" s="454">
        <f t="shared" si="221"/>
        <v>90.282777072545798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35.744175275000003</v>
      </c>
      <c r="V630" s="475">
        <f t="shared" si="214"/>
        <v>55.762220401999997</v>
      </c>
      <c r="W630" s="460">
        <f t="shared" si="215"/>
        <v>37.970329288000002</v>
      </c>
      <c r="X630" s="476">
        <f t="shared" si="216"/>
        <v>9.0025022999999997</v>
      </c>
      <c r="Y630" s="476">
        <f t="shared" si="217"/>
        <v>1.11263409</v>
      </c>
      <c r="Z630" s="478">
        <f t="shared" si="218"/>
        <v>0.88834373600000005</v>
      </c>
      <c r="AA630" s="465">
        <f t="shared" si="219"/>
        <v>140.48020509100002</v>
      </c>
      <c r="AB630" s="429">
        <f t="shared" si="220"/>
        <v>1.0471875146552368E-2</v>
      </c>
      <c r="AC630" s="454">
        <f t="shared" si="221"/>
        <v>113.27725894512727</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279.81761575400003</v>
      </c>
      <c r="V631" s="475">
        <f t="shared" si="214"/>
        <v>491.64589693800002</v>
      </c>
      <c r="W631" s="460">
        <f t="shared" si="215"/>
        <v>239.76278718399999</v>
      </c>
      <c r="X631" s="476">
        <f t="shared" si="216"/>
        <v>69.309010100000009</v>
      </c>
      <c r="Y631" s="476">
        <f t="shared" si="217"/>
        <v>6.3048777299999994</v>
      </c>
      <c r="Z631" s="478">
        <f t="shared" si="218"/>
        <v>3.4885086460000005</v>
      </c>
      <c r="AA631" s="465">
        <f t="shared" si="219"/>
        <v>1090.328696352</v>
      </c>
      <c r="AB631" s="429">
        <f t="shared" si="220"/>
        <v>8.127683163265001E-2</v>
      </c>
      <c r="AC631" s="454">
        <f t="shared" si="221"/>
        <v>126.94365718534225</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4.5906822439999999</v>
      </c>
      <c r="V632" s="475">
        <f t="shared" si="214"/>
        <v>9.0747481719999996</v>
      </c>
      <c r="W632" s="460">
        <f t="shared" si="215"/>
        <v>6.7903903719999992</v>
      </c>
      <c r="X632" s="476">
        <f t="shared" si="216"/>
        <v>1.6996803999999999</v>
      </c>
      <c r="Y632" s="476">
        <f t="shared" si="217"/>
        <v>0.17459874</v>
      </c>
      <c r="Z632" s="478">
        <f t="shared" si="218"/>
        <v>0.15142607199999999</v>
      </c>
      <c r="AA632" s="465">
        <f t="shared" si="219"/>
        <v>22.481525999999995</v>
      </c>
      <c r="AB632" s="429">
        <f t="shared" si="220"/>
        <v>1.6758498695490119E-3</v>
      </c>
      <c r="AC632" s="454">
        <f t="shared" si="221"/>
        <v>108.80408940900634</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8.6245604650000001</v>
      </c>
      <c r="V633" s="475">
        <f t="shared" si="214"/>
        <v>13.03993936</v>
      </c>
      <c r="W633" s="460">
        <f t="shared" si="215"/>
        <v>8.7900917459999999</v>
      </c>
      <c r="X633" s="476">
        <f t="shared" si="216"/>
        <v>1.8988122999999999</v>
      </c>
      <c r="Y633" s="476">
        <f t="shared" si="217"/>
        <v>0.26784917999999996</v>
      </c>
      <c r="Z633" s="478">
        <f t="shared" si="218"/>
        <v>0.30906691200000003</v>
      </c>
      <c r="AA633" s="465">
        <f t="shared" si="219"/>
        <v>32.930319963000002</v>
      </c>
      <c r="AB633" s="429">
        <f t="shared" si="220"/>
        <v>2.4547387225493851E-3</v>
      </c>
      <c r="AC633" s="454">
        <f t="shared" si="221"/>
        <v>114.35590023641049</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107.85910972500001</v>
      </c>
      <c r="V634" s="475">
        <f t="shared" si="214"/>
        <v>176.15261835500002</v>
      </c>
      <c r="W634" s="460">
        <f t="shared" si="215"/>
        <v>87.700689253999997</v>
      </c>
      <c r="X634" s="476">
        <f t="shared" si="216"/>
        <v>27.671680300000002</v>
      </c>
      <c r="Y634" s="476">
        <f t="shared" si="217"/>
        <v>3.1642504200000001</v>
      </c>
      <c r="Z634" s="478">
        <f t="shared" si="218"/>
        <v>2.111869816</v>
      </c>
      <c r="AA634" s="465">
        <f t="shared" si="219"/>
        <v>404.66021787</v>
      </c>
      <c r="AB634" s="429">
        <f t="shared" si="220"/>
        <v>3.016475720238539E-2</v>
      </c>
      <c r="AC634" s="454">
        <f t="shared" si="221"/>
        <v>114.2243891476604</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263.03046452699999</v>
      </c>
      <c r="V635" s="475">
        <f t="shared" si="214"/>
        <v>430.73072982800005</v>
      </c>
      <c r="W635" s="460">
        <f t="shared" si="215"/>
        <v>224.288741364</v>
      </c>
      <c r="X635" s="476">
        <f t="shared" si="216"/>
        <v>71.147605099999993</v>
      </c>
      <c r="Y635" s="476">
        <f t="shared" si="217"/>
        <v>7.3506155400000006</v>
      </c>
      <c r="Z635" s="478">
        <f t="shared" si="218"/>
        <v>4.1830918779999999</v>
      </c>
      <c r="AA635" s="465">
        <f t="shared" si="219"/>
        <v>1000.731248237</v>
      </c>
      <c r="AB635" s="429">
        <f t="shared" si="220"/>
        <v>7.4597931288632138E-2</v>
      </c>
      <c r="AC635" s="454">
        <f t="shared" si="221"/>
        <v>115.13534169705596</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640.86758561299996</v>
      </c>
      <c r="V636" s="475">
        <f t="shared" si="214"/>
        <v>889.94756520599992</v>
      </c>
      <c r="W636" s="460">
        <f t="shared" si="215"/>
        <v>451.43987796599998</v>
      </c>
      <c r="X636" s="476">
        <f t="shared" si="216"/>
        <v>113.0429982</v>
      </c>
      <c r="Y636" s="476">
        <f t="shared" si="217"/>
        <v>12.239141175</v>
      </c>
      <c r="Z636" s="478">
        <f t="shared" si="218"/>
        <v>11.041751042</v>
      </c>
      <c r="AA636" s="465">
        <f t="shared" si="219"/>
        <v>2118.5789192020002</v>
      </c>
      <c r="AB636" s="429">
        <f t="shared" si="220"/>
        <v>0.15792612144629148</v>
      </c>
      <c r="AC636" s="454">
        <f t="shared" si="221"/>
        <v>131.15973762612444</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39.832476274000001</v>
      </c>
      <c r="V637" s="475">
        <f t="shared" si="214"/>
        <v>32.654625871</v>
      </c>
      <c r="W637" s="460">
        <f t="shared" si="215"/>
        <v>20.971567552</v>
      </c>
      <c r="X637" s="476">
        <f t="shared" si="216"/>
        <v>3.5521266000000002</v>
      </c>
      <c r="Y637" s="476">
        <f t="shared" si="217"/>
        <v>0.35616955499999997</v>
      </c>
      <c r="Z637" s="478">
        <f t="shared" si="218"/>
        <v>0.40902602999999998</v>
      </c>
      <c r="AA637" s="465">
        <f t="shared" si="219"/>
        <v>97.775991881999985</v>
      </c>
      <c r="AB637" s="429">
        <f t="shared" si="220"/>
        <v>7.2885569796496451E-3</v>
      </c>
      <c r="AC637" s="454">
        <f t="shared" si="221"/>
        <v>153.87623651966987</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41.716577517999994</v>
      </c>
      <c r="V638" s="475">
        <f t="shared" si="214"/>
        <v>43.729071813000004</v>
      </c>
      <c r="W638" s="460">
        <f t="shared" si="215"/>
        <v>20.221847508</v>
      </c>
      <c r="X638" s="476">
        <f t="shared" si="216"/>
        <v>6.7113057000000005</v>
      </c>
      <c r="Y638" s="476">
        <f t="shared" si="217"/>
        <v>0.42504318000000002</v>
      </c>
      <c r="Z638" s="478">
        <f t="shared" si="218"/>
        <v>0.44665969599999999</v>
      </c>
      <c r="AA638" s="465">
        <f t="shared" si="219"/>
        <v>113.25050541499999</v>
      </c>
      <c r="AB638" s="429">
        <f t="shared" si="220"/>
        <v>8.4420801651136773E-3</v>
      </c>
      <c r="AC638" s="454">
        <f t="shared" si="221"/>
        <v>140.79848993133871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34.076238049000004</v>
      </c>
      <c r="V639" s="475">
        <f t="shared" si="214"/>
        <v>64.620096302999997</v>
      </c>
      <c r="W639" s="460">
        <f t="shared" si="215"/>
        <v>29.536142311999999</v>
      </c>
      <c r="X639" s="476">
        <f t="shared" si="216"/>
        <v>10.0338964</v>
      </c>
      <c r="Y639" s="476">
        <f t="shared" si="217"/>
        <v>1.00869813</v>
      </c>
      <c r="Z639" s="478">
        <f t="shared" si="218"/>
        <v>1.7146221120000003</v>
      </c>
      <c r="AA639" s="465">
        <f t="shared" si="219"/>
        <v>140.98969330600002</v>
      </c>
      <c r="AB639" s="429">
        <f t="shared" si="220"/>
        <v>1.0509854141334329E-2</v>
      </c>
      <c r="AC639" s="454">
        <f t="shared" si="221"/>
        <v>115.10191690842497</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104.63372082100001</v>
      </c>
      <c r="V640" s="475">
        <f t="shared" si="214"/>
        <v>157.534245183</v>
      </c>
      <c r="W640" s="460">
        <f t="shared" si="215"/>
        <v>83.143615479999994</v>
      </c>
      <c r="X640" s="476">
        <f t="shared" si="216"/>
        <v>20.7504077</v>
      </c>
      <c r="Y640" s="476">
        <f t="shared" si="217"/>
        <v>2.1138596999999999</v>
      </c>
      <c r="Z640" s="478">
        <f t="shared" si="218"/>
        <v>2.1655398100000003</v>
      </c>
      <c r="AA640" s="465">
        <f t="shared" si="219"/>
        <v>370.34138869399993</v>
      </c>
      <c r="AB640" s="429">
        <f t="shared" si="220"/>
        <v>2.7606514252254934E-2</v>
      </c>
      <c r="AC640" s="454">
        <f t="shared" si="221"/>
        <v>129.73253709046782</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26.179162586</v>
      </c>
      <c r="V641" s="475">
        <f t="shared" si="214"/>
        <v>51.750327118000001</v>
      </c>
      <c r="W641" s="460">
        <f t="shared" si="215"/>
        <v>31.228178639999999</v>
      </c>
      <c r="X641" s="476">
        <f t="shared" si="216"/>
        <v>10.236928900000001</v>
      </c>
      <c r="Y641" s="476">
        <f t="shared" si="217"/>
        <v>0.929855565</v>
      </c>
      <c r="Z641" s="478">
        <f t="shared" si="218"/>
        <v>0.67804925999999999</v>
      </c>
      <c r="AA641" s="465">
        <f t="shared" si="219"/>
        <v>121.00250206899999</v>
      </c>
      <c r="AB641" s="429">
        <f t="shared" si="220"/>
        <v>9.0199405194931036E-3</v>
      </c>
      <c r="AC641" s="454">
        <f t="shared" si="221"/>
        <v>107.42468036521767</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97.137792748999999</v>
      </c>
      <c r="V643" s="475">
        <f t="shared" si="214"/>
        <v>152.81948300500002</v>
      </c>
      <c r="W643" s="460">
        <f t="shared" si="215"/>
        <v>79.747024715999999</v>
      </c>
      <c r="X643" s="476">
        <f t="shared" si="216"/>
        <v>24.989910000000002</v>
      </c>
      <c r="Y643" s="476">
        <f t="shared" si="217"/>
        <v>3.5127924750000004</v>
      </c>
      <c r="Z643" s="478">
        <f t="shared" si="218"/>
        <v>5.5373215380000005</v>
      </c>
      <c r="AA643" s="465">
        <f t="shared" si="219"/>
        <v>363.74432448300007</v>
      </c>
      <c r="AB643" s="429">
        <f t="shared" si="220"/>
        <v>2.7114746513827809E-2</v>
      </c>
      <c r="AC643" s="454">
        <f t="shared" si="221"/>
        <v>104.51969017044844</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120.67824682999999</v>
      </c>
      <c r="V644" s="475">
        <f t="shared" si="214"/>
        <v>169.661079868</v>
      </c>
      <c r="W644" s="460">
        <f t="shared" si="215"/>
        <v>102.302774054</v>
      </c>
      <c r="X644" s="476">
        <f t="shared" si="216"/>
        <v>27.671742999999999</v>
      </c>
      <c r="Y644" s="476">
        <f t="shared" si="217"/>
        <v>4.1033881799999996</v>
      </c>
      <c r="Z644" s="478">
        <f t="shared" si="218"/>
        <v>4.9841306479999998</v>
      </c>
      <c r="AA644" s="465">
        <f t="shared" si="219"/>
        <v>429.40136258000001</v>
      </c>
      <c r="AB644" s="429">
        <f t="shared" si="220"/>
        <v>3.2009046781960496E-2</v>
      </c>
      <c r="AC644" s="454">
        <f t="shared" si="221"/>
        <v>106.22988571891399</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48.219760795000006</v>
      </c>
      <c r="V645" s="475">
        <f t="shared" si="214"/>
        <v>81.711695030000001</v>
      </c>
      <c r="W645" s="460">
        <f t="shared" si="215"/>
        <v>50.377250843999995</v>
      </c>
      <c r="X645" s="476">
        <f t="shared" si="216"/>
        <v>13.297817500000001</v>
      </c>
      <c r="Y645" s="476">
        <f t="shared" si="217"/>
        <v>1.4610767849999999</v>
      </c>
      <c r="Z645" s="478">
        <f t="shared" si="218"/>
        <v>1.6860556019999999</v>
      </c>
      <c r="AA645" s="465">
        <f t="shared" si="219"/>
        <v>196.75365655600001</v>
      </c>
      <c r="AB645" s="429">
        <f t="shared" si="220"/>
        <v>1.4666690760790161E-2</v>
      </c>
      <c r="AC645" s="454">
        <f t="shared" si="221"/>
        <v>114.19987361919206</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93.172978393999998</v>
      </c>
      <c r="V646" s="475">
        <f t="shared" si="214"/>
        <v>139.32611868000001</v>
      </c>
      <c r="W646" s="460">
        <f t="shared" si="215"/>
        <v>66.974455247999998</v>
      </c>
      <c r="X646" s="476">
        <f t="shared" si="216"/>
        <v>16.559455</v>
      </c>
      <c r="Y646" s="476">
        <f t="shared" si="217"/>
        <v>1.8188982</v>
      </c>
      <c r="Z646" s="478">
        <f t="shared" si="218"/>
        <v>1.8134508979999999</v>
      </c>
      <c r="AA646" s="465">
        <f t="shared" si="219"/>
        <v>319.66535642000002</v>
      </c>
      <c r="AB646" s="429">
        <f t="shared" si="220"/>
        <v>2.3828949416325011E-2</v>
      </c>
      <c r="AC646" s="454">
        <f t="shared" si="221"/>
        <v>132.89900052490086</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35.139502499999999</v>
      </c>
      <c r="V647" s="475">
        <f t="shared" si="214"/>
        <v>62.735814729000005</v>
      </c>
      <c r="W647" s="460">
        <f t="shared" si="215"/>
        <v>27.573949930000001</v>
      </c>
      <c r="X647" s="476">
        <f t="shared" si="216"/>
        <v>8.6006052000000004</v>
      </c>
      <c r="Y647" s="476">
        <f t="shared" si="217"/>
        <v>0.95768054999999996</v>
      </c>
      <c r="Z647" s="478">
        <f t="shared" si="218"/>
        <v>1.6204164760000002</v>
      </c>
      <c r="AA647" s="465">
        <f t="shared" si="219"/>
        <v>136.627969385</v>
      </c>
      <c r="AB647" s="429">
        <f t="shared" si="220"/>
        <v>1.0184716316436825E-2</v>
      </c>
      <c r="AC647" s="454">
        <f t="shared" si="221"/>
        <v>119.56833411598684</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31.953910141000001</v>
      </c>
      <c r="V648" s="475">
        <f t="shared" si="214"/>
        <v>50.444459695000006</v>
      </c>
      <c r="W648" s="460">
        <f t="shared" si="215"/>
        <v>23.091673956000001</v>
      </c>
      <c r="X648" s="476">
        <f t="shared" si="216"/>
        <v>7.0100745</v>
      </c>
      <c r="Y648" s="476">
        <f t="shared" si="217"/>
        <v>0.99042668999999994</v>
      </c>
      <c r="Z648" s="478">
        <f t="shared" si="218"/>
        <v>2.809091698</v>
      </c>
      <c r="AA648" s="465">
        <f t="shared" si="219"/>
        <v>116.29963668000001</v>
      </c>
      <c r="AB648" s="429">
        <f t="shared" si="220"/>
        <v>8.6693728423406641E-3</v>
      </c>
      <c r="AC648" s="454">
        <f t="shared" si="221"/>
        <v>110.91796883859624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10.198382353</v>
      </c>
      <c r="V649" s="475">
        <f t="shared" ref="V649:V712" si="235">IFERROR(V$5*I649,"")</f>
        <v>30.101773722999997</v>
      </c>
      <c r="W649" s="460">
        <f t="shared" ref="W649:W712" si="236">IFERROR(W$5*K649,"")</f>
        <v>11.985469952000001</v>
      </c>
      <c r="X649" s="476">
        <f t="shared" ref="X649:X712" si="237">IFERROR(X$5*M649,"")</f>
        <v>4.2002180000000005</v>
      </c>
      <c r="Y649" s="476">
        <f t="shared" ref="Y649:Y712" si="238">IFERROR(Y$5*O649,"")</f>
        <v>0.32349820499999998</v>
      </c>
      <c r="Z649" s="478">
        <f t="shared" ref="Z649:Z712" si="239">IFERROR(Z$5*Q649,"")</f>
        <v>1.2172164479999998</v>
      </c>
      <c r="AA649" s="465">
        <f t="shared" ref="AA649:AA712" si="240">IFERROR(SUM(U649:Z649),"")</f>
        <v>58.026558680999997</v>
      </c>
      <c r="AB649" s="429">
        <f t="shared" ref="AB649:AB712" si="241">IF(OR(AA649="", AA649=0), "", AA649/$AA$5)</f>
        <v>4.3254982244502419E-3</v>
      </c>
      <c r="AC649" s="454">
        <f t="shared" ref="AC649:AC712" si="242">IF(OR(AB649="", AB649=0), "", IF(AN649&gt;0, AB649/AN649*100, ""))</f>
        <v>121.18304746442334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31.273690777999999</v>
      </c>
      <c r="V650" s="475">
        <f t="shared" si="235"/>
        <v>46.750812534999994</v>
      </c>
      <c r="W650" s="460">
        <f t="shared" si="236"/>
        <v>18.441588631999998</v>
      </c>
      <c r="X650" s="476">
        <f t="shared" si="237"/>
        <v>3.7127211</v>
      </c>
      <c r="Y650" s="476">
        <f t="shared" si="238"/>
        <v>0.48296668500000001</v>
      </c>
      <c r="Z650" s="478">
        <f t="shared" si="239"/>
        <v>0.86546710599999999</v>
      </c>
      <c r="AA650" s="465">
        <f t="shared" si="240"/>
        <v>101.52724683599997</v>
      </c>
      <c r="AB650" s="429">
        <f t="shared" si="241"/>
        <v>7.5681883590011162E-3</v>
      </c>
      <c r="AC650" s="454">
        <f t="shared" si="242"/>
        <v>149.26593154013835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104.759533758</v>
      </c>
      <c r="V651" s="475">
        <f t="shared" si="235"/>
        <v>217.27721435000001</v>
      </c>
      <c r="W651" s="460">
        <f t="shared" si="236"/>
        <v>85.295276193999996</v>
      </c>
      <c r="X651" s="476">
        <f t="shared" si="237"/>
        <v>21.507334200000003</v>
      </c>
      <c r="Y651" s="476">
        <f t="shared" si="238"/>
        <v>2.3506537500000002</v>
      </c>
      <c r="Z651" s="478">
        <f t="shared" si="239"/>
        <v>3.4930409500000001</v>
      </c>
      <c r="AA651" s="465">
        <f t="shared" si="240"/>
        <v>434.683053202</v>
      </c>
      <c r="AB651" s="429">
        <f t="shared" si="241"/>
        <v>3.2402762072456202E-2</v>
      </c>
      <c r="AC651" s="454">
        <f t="shared" si="242"/>
        <v>137.40374727074752</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712.23374487499996</v>
      </c>
      <c r="V653" s="475">
        <f t="shared" si="235"/>
        <v>1037.119442205</v>
      </c>
      <c r="W653" s="460">
        <f t="shared" si="236"/>
        <v>523.22701146999998</v>
      </c>
      <c r="X653" s="476">
        <f t="shared" si="237"/>
        <v>181.37360560000002</v>
      </c>
      <c r="Y653" s="476">
        <f t="shared" si="238"/>
        <v>18.424804049999999</v>
      </c>
      <c r="Z653" s="478">
        <f t="shared" si="239"/>
        <v>0</v>
      </c>
      <c r="AA653" s="465">
        <f t="shared" si="240"/>
        <v>2472.3786082000001</v>
      </c>
      <c r="AB653" s="429">
        <f t="shared" si="241"/>
        <v>0.18429956080506896</v>
      </c>
      <c r="AC653" s="454">
        <f t="shared" si="242"/>
        <v>114.73562641700961</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690.95499128300003</v>
      </c>
      <c r="V654" s="475">
        <f t="shared" si="235"/>
        <v>1101.650245416</v>
      </c>
      <c r="W654" s="460">
        <f t="shared" si="236"/>
        <v>580.53470266199997</v>
      </c>
      <c r="X654" s="476">
        <f t="shared" si="237"/>
        <v>179.17196439999998</v>
      </c>
      <c r="Y654" s="476">
        <f t="shared" si="238"/>
        <v>20.087131409999998</v>
      </c>
      <c r="Z654" s="478">
        <f t="shared" si="239"/>
        <v>0</v>
      </c>
      <c r="AA654" s="465">
        <f t="shared" si="240"/>
        <v>2572.3990351709999</v>
      </c>
      <c r="AB654" s="429">
        <f t="shared" si="241"/>
        <v>0.19175542565568393</v>
      </c>
      <c r="AC654" s="454">
        <f t="shared" si="242"/>
        <v>114.53133738217576</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929.194614785</v>
      </c>
      <c r="V655" s="475">
        <f t="shared" si="235"/>
        <v>1451.936644249</v>
      </c>
      <c r="W655" s="460">
        <f t="shared" si="236"/>
        <v>788.76464778599995</v>
      </c>
      <c r="X655" s="476">
        <f t="shared" si="237"/>
        <v>260.80537340000001</v>
      </c>
      <c r="Y655" s="476">
        <f t="shared" si="238"/>
        <v>29.086588755000001</v>
      </c>
      <c r="Z655" s="478">
        <f t="shared" si="239"/>
        <v>0</v>
      </c>
      <c r="AA655" s="465">
        <f t="shared" si="240"/>
        <v>3459.7878689749996</v>
      </c>
      <c r="AB655" s="429">
        <f t="shared" si="241"/>
        <v>0.25790442556652998</v>
      </c>
      <c r="AC655" s="454">
        <f t="shared" si="242"/>
        <v>109.58355292620669</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331.45241626699999</v>
      </c>
      <c r="V656" s="475">
        <f t="shared" si="235"/>
        <v>401.826572392</v>
      </c>
      <c r="W656" s="460">
        <f t="shared" si="236"/>
        <v>267.32091624599997</v>
      </c>
      <c r="X656" s="476">
        <f t="shared" si="237"/>
        <v>65.380335899999992</v>
      </c>
      <c r="Y656" s="476">
        <f t="shared" si="238"/>
        <v>6.0762579299999997</v>
      </c>
      <c r="Z656" s="478">
        <f t="shared" si="239"/>
        <v>0</v>
      </c>
      <c r="AA656" s="465">
        <f t="shared" si="240"/>
        <v>1072.0564987350001</v>
      </c>
      <c r="AB656" s="429">
        <f t="shared" si="241"/>
        <v>7.9914759503168106E-2</v>
      </c>
      <c r="AC656" s="454">
        <f t="shared" si="242"/>
        <v>127.01019291343796</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292.853713105</v>
      </c>
      <c r="V657" s="475">
        <f t="shared" si="235"/>
        <v>347.77690117100002</v>
      </c>
      <c r="W657" s="460">
        <f t="shared" si="236"/>
        <v>199.04231116599999</v>
      </c>
      <c r="X657" s="476">
        <f t="shared" si="237"/>
        <v>52.292165199999999</v>
      </c>
      <c r="Y657" s="476">
        <f t="shared" si="238"/>
        <v>6.0334549649999998</v>
      </c>
      <c r="Z657" s="478">
        <f t="shared" si="239"/>
        <v>0</v>
      </c>
      <c r="AA657" s="465">
        <f t="shared" si="240"/>
        <v>897.99854560699998</v>
      </c>
      <c r="AB657" s="429">
        <f t="shared" si="241"/>
        <v>6.6939884130227362E-2</v>
      </c>
      <c r="AC657" s="454">
        <f t="shared" si="242"/>
        <v>123.95994245938083</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259.49237193100004</v>
      </c>
      <c r="V658" s="475">
        <f t="shared" si="235"/>
        <v>374.26615735599995</v>
      </c>
      <c r="W658" s="460">
        <f t="shared" si="236"/>
        <v>163.121522548</v>
      </c>
      <c r="X658" s="476">
        <f t="shared" si="237"/>
        <v>52.913169099999998</v>
      </c>
      <c r="Y658" s="476">
        <f t="shared" si="238"/>
        <v>5.360443515</v>
      </c>
      <c r="Z658" s="478">
        <f t="shared" si="239"/>
        <v>0</v>
      </c>
      <c r="AA658" s="465">
        <f t="shared" si="240"/>
        <v>855.15366445000006</v>
      </c>
      <c r="AB658" s="429">
        <f t="shared" si="241"/>
        <v>6.374608009317928E-2</v>
      </c>
      <c r="AC658" s="454">
        <f t="shared" si="242"/>
        <v>126.59167753996302</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174.35145341399999</v>
      </c>
      <c r="V659" s="475">
        <f t="shared" si="235"/>
        <v>178.52700177899999</v>
      </c>
      <c r="W659" s="460">
        <f t="shared" si="236"/>
        <v>95.229890847999997</v>
      </c>
      <c r="X659" s="476">
        <f t="shared" si="237"/>
        <v>26.530713000000002</v>
      </c>
      <c r="Y659" s="476">
        <f t="shared" si="238"/>
        <v>2.73715362</v>
      </c>
      <c r="Z659" s="478">
        <f t="shared" si="239"/>
        <v>0</v>
      </c>
      <c r="AA659" s="465">
        <f t="shared" si="240"/>
        <v>477.37621266100001</v>
      </c>
      <c r="AB659" s="429">
        <f t="shared" si="241"/>
        <v>3.5585256255013048E-2</v>
      </c>
      <c r="AC659" s="454">
        <f t="shared" si="242"/>
        <v>130.95134599933613</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1177.194989369</v>
      </c>
      <c r="V660" s="475">
        <f t="shared" si="235"/>
        <v>2146.2070551389997</v>
      </c>
      <c r="W660" s="460">
        <f t="shared" si="236"/>
        <v>995.44238961200006</v>
      </c>
      <c r="X660" s="476">
        <f t="shared" si="237"/>
        <v>324.09945149999999</v>
      </c>
      <c r="Y660" s="476">
        <f t="shared" si="238"/>
        <v>33.726219884999999</v>
      </c>
      <c r="Z660" s="478">
        <f t="shared" si="239"/>
        <v>0</v>
      </c>
      <c r="AA660" s="465">
        <f t="shared" si="240"/>
        <v>4676.6701055049998</v>
      </c>
      <c r="AB660" s="429">
        <f t="shared" si="241"/>
        <v>0.34861499109243382</v>
      </c>
      <c r="AC660" s="454">
        <f t="shared" si="242"/>
        <v>118.30284512290325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815.98354268899993</v>
      </c>
      <c r="V661" s="475">
        <f t="shared" si="235"/>
        <v>1331.5399210749999</v>
      </c>
      <c r="W661" s="460">
        <f t="shared" si="236"/>
        <v>506.25981699600004</v>
      </c>
      <c r="X661" s="476">
        <f t="shared" si="237"/>
        <v>112.2510422</v>
      </c>
      <c r="Y661" s="476">
        <f t="shared" si="238"/>
        <v>9.1085733900000001</v>
      </c>
      <c r="Z661" s="478">
        <f t="shared" si="239"/>
        <v>0</v>
      </c>
      <c r="AA661" s="465">
        <f t="shared" si="240"/>
        <v>2775.1428963499998</v>
      </c>
      <c r="AB661" s="429">
        <f t="shared" si="241"/>
        <v>0.20686864676481548</v>
      </c>
      <c r="AC661" s="454">
        <f t="shared" si="242"/>
        <v>162.27736307147097</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225.82962874899999</v>
      </c>
      <c r="V662" s="475">
        <f t="shared" si="235"/>
        <v>418.12040041800003</v>
      </c>
      <c r="W662" s="460">
        <f t="shared" si="236"/>
        <v>168.01327276399999</v>
      </c>
      <c r="X662" s="476">
        <f t="shared" si="237"/>
        <v>39.454172999999997</v>
      </c>
      <c r="Y662" s="476">
        <f t="shared" si="238"/>
        <v>3.7170345149999999</v>
      </c>
      <c r="Z662" s="478">
        <f t="shared" si="239"/>
        <v>0</v>
      </c>
      <c r="AA662" s="465">
        <f t="shared" si="240"/>
        <v>855.13450944600004</v>
      </c>
      <c r="AB662" s="429">
        <f t="shared" si="241"/>
        <v>6.3744652213641451E-2</v>
      </c>
      <c r="AC662" s="454">
        <f t="shared" si="242"/>
        <v>149.13822842417056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806.73363723099999</v>
      </c>
      <c r="V663" s="475">
        <f t="shared" si="235"/>
        <v>1221.2837487480001</v>
      </c>
      <c r="W663" s="460">
        <f t="shared" si="236"/>
        <v>587.03844584599995</v>
      </c>
      <c r="X663" s="476">
        <f t="shared" si="237"/>
        <v>196.10315560000001</v>
      </c>
      <c r="Y663" s="476">
        <f t="shared" si="238"/>
        <v>19.242570195000003</v>
      </c>
      <c r="Z663" s="478">
        <f t="shared" si="239"/>
        <v>0</v>
      </c>
      <c r="AA663" s="465">
        <f t="shared" si="240"/>
        <v>2830.4015576199999</v>
      </c>
      <c r="AB663" s="429">
        <f t="shared" si="241"/>
        <v>0.21098781644576967</v>
      </c>
      <c r="AC663" s="454">
        <f t="shared" si="242"/>
        <v>119.81742892035447</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647.57109747800007</v>
      </c>
      <c r="V664" s="475">
        <f t="shared" si="235"/>
        <v>811.61197597199998</v>
      </c>
      <c r="W664" s="460">
        <f t="shared" si="236"/>
        <v>395.85939425800001</v>
      </c>
      <c r="X664" s="476">
        <f t="shared" si="237"/>
        <v>90.494507399999989</v>
      </c>
      <c r="Y664" s="476">
        <f t="shared" si="238"/>
        <v>7.8160677300000003</v>
      </c>
      <c r="Z664" s="478">
        <f t="shared" si="239"/>
        <v>0</v>
      </c>
      <c r="AA664" s="465">
        <f t="shared" si="240"/>
        <v>1953.353042838</v>
      </c>
      <c r="AB664" s="429">
        <f t="shared" si="241"/>
        <v>0.14560961929467015</v>
      </c>
      <c r="AC664" s="454">
        <f t="shared" si="242"/>
        <v>148.87395622456773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329.27755216600002</v>
      </c>
      <c r="V665" s="475">
        <f t="shared" si="235"/>
        <v>729.08503806600004</v>
      </c>
      <c r="W665" s="460">
        <f t="shared" si="236"/>
        <v>340.84606244000003</v>
      </c>
      <c r="X665" s="476">
        <f t="shared" si="237"/>
        <v>130.9178838</v>
      </c>
      <c r="Y665" s="476">
        <f t="shared" si="238"/>
        <v>15.42951369</v>
      </c>
      <c r="Z665" s="478">
        <f t="shared" si="239"/>
        <v>0</v>
      </c>
      <c r="AA665" s="465">
        <f t="shared" si="240"/>
        <v>1545.556050162</v>
      </c>
      <c r="AB665" s="429">
        <f t="shared" si="241"/>
        <v>0.11521103616563548</v>
      </c>
      <c r="AC665" s="454">
        <f t="shared" si="242"/>
        <v>101.54214524948286</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172.31361183300001</v>
      </c>
      <c r="V666" s="475">
        <f t="shared" si="235"/>
        <v>278.45849296300003</v>
      </c>
      <c r="W666" s="460">
        <f t="shared" si="236"/>
        <v>159.86198984800001</v>
      </c>
      <c r="X666" s="476">
        <f t="shared" si="237"/>
        <v>69.892257599999994</v>
      </c>
      <c r="Y666" s="476">
        <f t="shared" si="238"/>
        <v>8.8924108499999992</v>
      </c>
      <c r="Z666" s="478">
        <f t="shared" si="239"/>
        <v>0</v>
      </c>
      <c r="AA666" s="465">
        <f t="shared" si="240"/>
        <v>689.41876309400004</v>
      </c>
      <c r="AB666" s="429">
        <f t="shared" si="241"/>
        <v>5.1391633477003359E-2</v>
      </c>
      <c r="AC666" s="454">
        <f t="shared" si="242"/>
        <v>87.280388641024416</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1245.236344125</v>
      </c>
      <c r="V667" s="475">
        <f t="shared" si="235"/>
        <v>1748.9565481569998</v>
      </c>
      <c r="W667" s="460">
        <f t="shared" si="236"/>
        <v>879.63047556399999</v>
      </c>
      <c r="X667" s="476">
        <f t="shared" si="237"/>
        <v>254.72930340000002</v>
      </c>
      <c r="Y667" s="476">
        <f t="shared" si="238"/>
        <v>25.326391229999999</v>
      </c>
      <c r="Z667" s="478">
        <f t="shared" si="239"/>
        <v>0</v>
      </c>
      <c r="AA667" s="465">
        <f t="shared" si="240"/>
        <v>4153.8790624759995</v>
      </c>
      <c r="AB667" s="429">
        <f t="shared" si="241"/>
        <v>0.30964435799299289</v>
      </c>
      <c r="AC667" s="454">
        <f t="shared" si="242"/>
        <v>126.76511765042655</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1343.189391158</v>
      </c>
      <c r="V668" s="475">
        <f t="shared" si="235"/>
        <v>2234.409912784</v>
      </c>
      <c r="W668" s="460">
        <f t="shared" si="236"/>
        <v>1166.797819122</v>
      </c>
      <c r="X668" s="476">
        <f t="shared" si="237"/>
        <v>333.36955189999998</v>
      </c>
      <c r="Y668" s="476">
        <f t="shared" si="238"/>
        <v>39.639000105000001</v>
      </c>
      <c r="Z668" s="478">
        <f t="shared" si="239"/>
        <v>0</v>
      </c>
      <c r="AA668" s="465">
        <f t="shared" si="240"/>
        <v>5117.4056750690006</v>
      </c>
      <c r="AB668" s="429">
        <f t="shared" si="241"/>
        <v>0.38146892844345887</v>
      </c>
      <c r="AC668" s="454">
        <f t="shared" si="242"/>
        <v>116.7984403243325</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925.30720092200011</v>
      </c>
      <c r="V669" s="475">
        <f t="shared" si="235"/>
        <v>1521.2416620170002</v>
      </c>
      <c r="W669" s="460">
        <f t="shared" si="236"/>
        <v>685.20698683199998</v>
      </c>
      <c r="X669" s="476">
        <f t="shared" si="237"/>
        <v>195.19630900000001</v>
      </c>
      <c r="Y669" s="476">
        <f t="shared" si="238"/>
        <v>24.362333955</v>
      </c>
      <c r="Z669" s="478">
        <f t="shared" si="239"/>
        <v>0</v>
      </c>
      <c r="AA669" s="465">
        <f t="shared" si="240"/>
        <v>3351.314492726</v>
      </c>
      <c r="AB669" s="429">
        <f t="shared" si="241"/>
        <v>0.24981844895460306</v>
      </c>
      <c r="AC669" s="454">
        <f t="shared" si="242"/>
        <v>123.15822450976374</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567.70773560800001</v>
      </c>
      <c r="V670" s="475">
        <f t="shared" si="235"/>
        <v>1393.602924924</v>
      </c>
      <c r="W670" s="460">
        <f t="shared" si="236"/>
        <v>1004.0420675300001</v>
      </c>
      <c r="X670" s="476">
        <f t="shared" si="237"/>
        <v>419.33336500000001</v>
      </c>
      <c r="Y670" s="476">
        <f t="shared" si="238"/>
        <v>61.255346714999995</v>
      </c>
      <c r="Z670" s="478">
        <f t="shared" si="239"/>
        <v>0</v>
      </c>
      <c r="AA670" s="465">
        <f t="shared" si="240"/>
        <v>3445.9414397770001</v>
      </c>
      <c r="AB670" s="429">
        <f t="shared" si="241"/>
        <v>0.25687226535795754</v>
      </c>
      <c r="AC670" s="454">
        <f t="shared" si="242"/>
        <v>72.368710010967632</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1251.8340349119999</v>
      </c>
      <c r="V672" s="475">
        <f t="shared" si="235"/>
        <v>1974.143636367</v>
      </c>
      <c r="W672" s="460">
        <f t="shared" si="236"/>
        <v>898.72521412799995</v>
      </c>
      <c r="X672" s="476">
        <f t="shared" si="237"/>
        <v>253.3812633</v>
      </c>
      <c r="Y672" s="476">
        <f t="shared" si="238"/>
        <v>24.269410349999998</v>
      </c>
      <c r="Z672" s="478">
        <f t="shared" si="239"/>
        <v>22.716079050000001</v>
      </c>
      <c r="AA672" s="465">
        <f t="shared" si="240"/>
        <v>4425.0696381069993</v>
      </c>
      <c r="AB672" s="429">
        <f t="shared" si="241"/>
        <v>0.32985983139075659</v>
      </c>
      <c r="AC672" s="454">
        <f t="shared" si="242"/>
        <v>131.74637327580606</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1248.27533546</v>
      </c>
      <c r="V673" s="475">
        <f t="shared" si="235"/>
        <v>1957.7291064450001</v>
      </c>
      <c r="W673" s="460">
        <f t="shared" si="236"/>
        <v>928.7081292040001</v>
      </c>
      <c r="X673" s="476">
        <f t="shared" si="237"/>
        <v>267.39278719999999</v>
      </c>
      <c r="Y673" s="476">
        <f t="shared" si="238"/>
        <v>26.581723425</v>
      </c>
      <c r="Z673" s="478">
        <f t="shared" si="239"/>
        <v>17.712330468000001</v>
      </c>
      <c r="AA673" s="465">
        <f t="shared" si="240"/>
        <v>4446.3994122020003</v>
      </c>
      <c r="AB673" s="429">
        <f t="shared" si="241"/>
        <v>0.33144982573253823</v>
      </c>
      <c r="AC673" s="454">
        <f t="shared" si="242"/>
        <v>127.48364311180657</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1400.2457972530001</v>
      </c>
      <c r="V674" s="475">
        <f t="shared" si="235"/>
        <v>2301.0313395510002</v>
      </c>
      <c r="W674" s="460">
        <f t="shared" si="236"/>
        <v>1098.8543826600001</v>
      </c>
      <c r="X674" s="476">
        <f t="shared" si="237"/>
        <v>330.83707800000002</v>
      </c>
      <c r="Y674" s="476">
        <f t="shared" si="238"/>
        <v>32.702976315000001</v>
      </c>
      <c r="Z674" s="478">
        <f t="shared" si="239"/>
        <v>23.341034654000001</v>
      </c>
      <c r="AA674" s="465">
        <f t="shared" si="240"/>
        <v>5187.0126084330004</v>
      </c>
      <c r="AB674" s="429">
        <f t="shared" si="241"/>
        <v>0.38665766741953039</v>
      </c>
      <c r="AC674" s="454">
        <f t="shared" si="242"/>
        <v>123.83596167514503</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696.94081353299998</v>
      </c>
      <c r="V675" s="475">
        <f t="shared" si="235"/>
        <v>1063.5778886319999</v>
      </c>
      <c r="W675" s="460">
        <f t="shared" si="236"/>
        <v>523.05851890200006</v>
      </c>
      <c r="X675" s="476">
        <f t="shared" si="237"/>
        <v>123.7442272</v>
      </c>
      <c r="Y675" s="476">
        <f t="shared" si="238"/>
        <v>12.533530004999999</v>
      </c>
      <c r="Z675" s="478">
        <f t="shared" si="239"/>
        <v>10.587684211999999</v>
      </c>
      <c r="AA675" s="465">
        <f t="shared" si="240"/>
        <v>2430.4426624840003</v>
      </c>
      <c r="AB675" s="429">
        <f t="shared" si="241"/>
        <v>0.18117351192575476</v>
      </c>
      <c r="AC675" s="454">
        <f t="shared" si="242"/>
        <v>136.87596258976379</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659.23476514699996</v>
      </c>
      <c r="V676" s="475">
        <f t="shared" si="235"/>
        <v>903.463258677</v>
      </c>
      <c r="W676" s="460">
        <f t="shared" si="236"/>
        <v>426.00004850400001</v>
      </c>
      <c r="X676" s="476">
        <f t="shared" si="237"/>
        <v>103.53693349999999</v>
      </c>
      <c r="Y676" s="476">
        <f t="shared" si="238"/>
        <v>9.5530417199999995</v>
      </c>
      <c r="Z676" s="478">
        <f t="shared" si="239"/>
        <v>11.289557174</v>
      </c>
      <c r="AA676" s="465">
        <f t="shared" si="240"/>
        <v>2113.0776047219997</v>
      </c>
      <c r="AB676" s="429">
        <f t="shared" si="241"/>
        <v>0.15751603464196792</v>
      </c>
      <c r="AC676" s="454">
        <f t="shared" si="242"/>
        <v>142.01900568995168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551.65939483500006</v>
      </c>
      <c r="V677" s="475">
        <f t="shared" si="235"/>
        <v>920.21404721399995</v>
      </c>
      <c r="W677" s="460">
        <f t="shared" si="236"/>
        <v>434.90124898200003</v>
      </c>
      <c r="X677" s="476">
        <f t="shared" si="237"/>
        <v>98.074317000000008</v>
      </c>
      <c r="Y677" s="476">
        <f t="shared" si="238"/>
        <v>9.2153074949999993</v>
      </c>
      <c r="Z677" s="478">
        <f t="shared" si="239"/>
        <v>10.819438042</v>
      </c>
      <c r="AA677" s="465">
        <f t="shared" si="240"/>
        <v>2024.883753568</v>
      </c>
      <c r="AB677" s="429">
        <f t="shared" si="241"/>
        <v>0.15094176321789041</v>
      </c>
      <c r="AC677" s="454">
        <f t="shared" si="242"/>
        <v>142.49232567065278</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461.88174060300003</v>
      </c>
      <c r="V678" s="475">
        <f t="shared" si="235"/>
        <v>686.90985633900004</v>
      </c>
      <c r="W678" s="460">
        <f t="shared" si="236"/>
        <v>313.47259004200004</v>
      </c>
      <c r="X678" s="476">
        <f t="shared" si="237"/>
        <v>62.6884291</v>
      </c>
      <c r="Y678" s="476">
        <f t="shared" si="238"/>
        <v>5.865789285</v>
      </c>
      <c r="Z678" s="478">
        <f t="shared" si="239"/>
        <v>7.7184855859999999</v>
      </c>
      <c r="AA678" s="465">
        <f t="shared" si="240"/>
        <v>1538.536890955</v>
      </c>
      <c r="AB678" s="429">
        <f t="shared" si="241"/>
        <v>0.1146878040219903</v>
      </c>
      <c r="AC678" s="454">
        <f t="shared" si="242"/>
        <v>153.38855279688278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593.26065298800006</v>
      </c>
      <c r="V679" s="475">
        <f t="shared" si="235"/>
        <v>891.21978033899995</v>
      </c>
      <c r="W679" s="460">
        <f t="shared" si="236"/>
        <v>418.03605798399997</v>
      </c>
      <c r="X679" s="476">
        <f t="shared" si="237"/>
        <v>103.2459351</v>
      </c>
      <c r="Y679" s="476">
        <f t="shared" si="238"/>
        <v>8.7168293099999996</v>
      </c>
      <c r="Z679" s="478">
        <f t="shared" si="239"/>
        <v>5.6189527939999993</v>
      </c>
      <c r="AA679" s="465">
        <f t="shared" si="240"/>
        <v>2020.0982085149999</v>
      </c>
      <c r="AB679" s="429">
        <f t="shared" si="241"/>
        <v>0.15058503231569137</v>
      </c>
      <c r="AC679" s="454">
        <f t="shared" si="242"/>
        <v>143.14562719272658</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733.88564715400003</v>
      </c>
      <c r="V680" s="475">
        <f t="shared" si="235"/>
        <v>1250.2448742840002</v>
      </c>
      <c r="W680" s="460">
        <f t="shared" si="236"/>
        <v>649.27118037000002</v>
      </c>
      <c r="X680" s="476">
        <f t="shared" si="237"/>
        <v>177.80439710000002</v>
      </c>
      <c r="Y680" s="476">
        <f t="shared" si="238"/>
        <v>20.406975029999998</v>
      </c>
      <c r="Z680" s="478">
        <f t="shared" si="239"/>
        <v>16.459331868</v>
      </c>
      <c r="AA680" s="465">
        <f t="shared" si="240"/>
        <v>2848.0724058060005</v>
      </c>
      <c r="AB680" s="429">
        <f t="shared" si="241"/>
        <v>0.21230506193112192</v>
      </c>
      <c r="AC680" s="454">
        <f t="shared" si="242"/>
        <v>119.382891950445</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1150.711783556</v>
      </c>
      <c r="V681" s="475">
        <f t="shared" si="235"/>
        <v>1772.8499735800001</v>
      </c>
      <c r="W681" s="460">
        <f t="shared" si="236"/>
        <v>917.22413155000004</v>
      </c>
      <c r="X681" s="476">
        <f t="shared" si="237"/>
        <v>278.05898669999999</v>
      </c>
      <c r="Y681" s="476">
        <f t="shared" si="238"/>
        <v>29.997464130000001</v>
      </c>
      <c r="Z681" s="478">
        <f t="shared" si="239"/>
        <v>26.087643512</v>
      </c>
      <c r="AA681" s="465">
        <f t="shared" si="240"/>
        <v>4174.9299830279997</v>
      </c>
      <c r="AB681" s="429">
        <f t="shared" si="241"/>
        <v>0.31121356563756986</v>
      </c>
      <c r="AC681" s="454">
        <f t="shared" si="242"/>
        <v>117.2751371043133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539.91763740199997</v>
      </c>
      <c r="V682" s="475">
        <f t="shared" si="235"/>
        <v>880.16362291899998</v>
      </c>
      <c r="W682" s="460">
        <f t="shared" si="236"/>
        <v>416.18835480600001</v>
      </c>
      <c r="X682" s="476">
        <f t="shared" si="237"/>
        <v>96.639658499999996</v>
      </c>
      <c r="Y682" s="476">
        <f t="shared" si="238"/>
        <v>9.1394239949999996</v>
      </c>
      <c r="Z682" s="478">
        <f t="shared" si="239"/>
        <v>14.002069382</v>
      </c>
      <c r="AA682" s="465">
        <f t="shared" si="240"/>
        <v>1956.0507670039999</v>
      </c>
      <c r="AB682" s="429">
        <f t="shared" si="241"/>
        <v>0.14581071688438316</v>
      </c>
      <c r="AC682" s="454">
        <f t="shared" si="242"/>
        <v>140.42019451635045</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606.71584851199998</v>
      </c>
      <c r="V683" s="475">
        <f t="shared" si="235"/>
        <v>822.02034736500002</v>
      </c>
      <c r="W683" s="460">
        <f t="shared" si="236"/>
        <v>401.33553871399999</v>
      </c>
      <c r="X683" s="476">
        <f t="shared" si="237"/>
        <v>89.280788299999998</v>
      </c>
      <c r="Y683" s="476">
        <f t="shared" si="238"/>
        <v>8.3159059049999993</v>
      </c>
      <c r="Z683" s="478">
        <f t="shared" si="239"/>
        <v>11.133257954000001</v>
      </c>
      <c r="AA683" s="465">
        <f t="shared" si="240"/>
        <v>1938.80168675</v>
      </c>
      <c r="AB683" s="429">
        <f t="shared" si="241"/>
        <v>0.14452491142377935</v>
      </c>
      <c r="AC683" s="454">
        <f t="shared" si="242"/>
        <v>145.04641695645094</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741.06042498099998</v>
      </c>
      <c r="V685" s="475">
        <f t="shared" si="235"/>
        <v>1008.1180220160001</v>
      </c>
      <c r="W685" s="460">
        <f t="shared" si="236"/>
        <v>485.47751378199996</v>
      </c>
      <c r="X685" s="476">
        <f t="shared" si="237"/>
        <v>132.34832489999999</v>
      </c>
      <c r="Y685" s="476">
        <f t="shared" si="238"/>
        <v>11.82640473</v>
      </c>
      <c r="Z685" s="478">
        <f t="shared" si="239"/>
        <v>12.914826315999999</v>
      </c>
      <c r="AA685" s="465">
        <f t="shared" si="240"/>
        <v>2391.745516725</v>
      </c>
      <c r="AB685" s="429">
        <f t="shared" si="241"/>
        <v>0.17828889427692882</v>
      </c>
      <c r="AC685" s="454">
        <f t="shared" si="242"/>
        <v>135.28216378946036</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622.52553479699998</v>
      </c>
      <c r="V686" s="475">
        <f t="shared" si="235"/>
        <v>999.43756357200004</v>
      </c>
      <c r="W686" s="460">
        <f t="shared" si="236"/>
        <v>436.58546230199994</v>
      </c>
      <c r="X686" s="476">
        <f t="shared" si="237"/>
        <v>129.80132660000001</v>
      </c>
      <c r="Y686" s="476">
        <f t="shared" si="238"/>
        <v>11.985400709999999</v>
      </c>
      <c r="Z686" s="478">
        <f t="shared" si="239"/>
        <v>12.598590312000001</v>
      </c>
      <c r="AA686" s="465">
        <f t="shared" si="240"/>
        <v>2212.9338782929995</v>
      </c>
      <c r="AB686" s="429">
        <f t="shared" si="241"/>
        <v>0.16495966293648898</v>
      </c>
      <c r="AC686" s="454">
        <f t="shared" si="242"/>
        <v>131.55325170792995</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259.241625473</v>
      </c>
      <c r="V687" s="475">
        <f t="shared" si="235"/>
        <v>361.03987357900002</v>
      </c>
      <c r="W687" s="460">
        <f t="shared" si="236"/>
        <v>194.34621710000002</v>
      </c>
      <c r="X687" s="476">
        <f t="shared" si="237"/>
        <v>56.6972989</v>
      </c>
      <c r="Y687" s="476">
        <f t="shared" si="238"/>
        <v>4.5618200999999994</v>
      </c>
      <c r="Z687" s="478">
        <f t="shared" si="239"/>
        <v>3.8497719260000003</v>
      </c>
      <c r="AA687" s="465">
        <f t="shared" si="240"/>
        <v>879.73660707800002</v>
      </c>
      <c r="AB687" s="429">
        <f t="shared" si="241"/>
        <v>6.5578576748266865E-2</v>
      </c>
      <c r="AC687" s="454">
        <f t="shared" si="242"/>
        <v>128.39725612237118</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234.721198926</v>
      </c>
      <c r="V688" s="475">
        <f t="shared" si="235"/>
        <v>334.39659209600001</v>
      </c>
      <c r="W688" s="460">
        <f t="shared" si="236"/>
        <v>170.60600736199999</v>
      </c>
      <c r="X688" s="476">
        <f t="shared" si="237"/>
        <v>49.852702900000004</v>
      </c>
      <c r="Y688" s="476">
        <f t="shared" si="238"/>
        <v>5.6323996649999994</v>
      </c>
      <c r="Z688" s="478">
        <f t="shared" si="239"/>
        <v>2.439158554</v>
      </c>
      <c r="AA688" s="465">
        <f t="shared" si="240"/>
        <v>797.64805950300001</v>
      </c>
      <c r="AB688" s="429">
        <f t="shared" si="241"/>
        <v>5.9459415542527025E-2</v>
      </c>
      <c r="AC688" s="454">
        <f t="shared" si="242"/>
        <v>120.44418055458503</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132.803316741</v>
      </c>
      <c r="V689" s="475">
        <f t="shared" si="235"/>
        <v>198.70577232100001</v>
      </c>
      <c r="W689" s="460">
        <f t="shared" si="236"/>
        <v>94.410476091999996</v>
      </c>
      <c r="X689" s="476">
        <f t="shared" si="237"/>
        <v>27.411801999999998</v>
      </c>
      <c r="Y689" s="476">
        <f t="shared" si="238"/>
        <v>3.4387019099999998</v>
      </c>
      <c r="Z689" s="478">
        <f t="shared" si="239"/>
        <v>1.4266126559999999</v>
      </c>
      <c r="AA689" s="465">
        <f t="shared" si="240"/>
        <v>458.19668172000007</v>
      </c>
      <c r="AB689" s="429">
        <f t="shared" si="241"/>
        <v>3.4155548395080136E-2</v>
      </c>
      <c r="AC689" s="454">
        <f t="shared" si="242"/>
        <v>120.02481462939912</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142.61156222900001</v>
      </c>
      <c r="V690" s="475">
        <f t="shared" si="235"/>
        <v>186.761699523</v>
      </c>
      <c r="W690" s="460">
        <f t="shared" si="236"/>
        <v>97.229682885999992</v>
      </c>
      <c r="X690" s="476">
        <f t="shared" si="237"/>
        <v>30.361199000000003</v>
      </c>
      <c r="Y690" s="476">
        <f t="shared" si="238"/>
        <v>3.2450332049999999</v>
      </c>
      <c r="Z690" s="478">
        <f t="shared" si="239"/>
        <v>2.9191308999999999</v>
      </c>
      <c r="AA690" s="465">
        <f t="shared" si="240"/>
        <v>463.12830774300005</v>
      </c>
      <c r="AB690" s="429">
        <f t="shared" si="241"/>
        <v>3.4523168672605298E-2</v>
      </c>
      <c r="AC690" s="454">
        <f t="shared" si="242"/>
        <v>118.34359975525304</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67.230521319999994</v>
      </c>
      <c r="V691" s="475">
        <f t="shared" si="235"/>
        <v>153.695317622</v>
      </c>
      <c r="W691" s="460">
        <f t="shared" si="236"/>
        <v>65.621644751999995</v>
      </c>
      <c r="X691" s="476">
        <f t="shared" si="237"/>
        <v>12.3993947</v>
      </c>
      <c r="Y691" s="476">
        <f t="shared" si="238"/>
        <v>1.369841895</v>
      </c>
      <c r="Z691" s="478">
        <f t="shared" si="239"/>
        <v>1.5597328180000001</v>
      </c>
      <c r="AA691" s="465">
        <f t="shared" si="240"/>
        <v>301.87645310699997</v>
      </c>
      <c r="AB691" s="429">
        <f t="shared" si="241"/>
        <v>2.2502903697875512E-2</v>
      </c>
      <c r="AC691" s="454">
        <f t="shared" si="242"/>
        <v>149.14969915501919</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275.461508815</v>
      </c>
      <c r="V692" s="475">
        <f t="shared" si="235"/>
        <v>401.01301506700003</v>
      </c>
      <c r="W692" s="460">
        <f t="shared" si="236"/>
        <v>205.55046774399997</v>
      </c>
      <c r="X692" s="476">
        <f t="shared" si="237"/>
        <v>52.872061000000002</v>
      </c>
      <c r="Y692" s="476">
        <f t="shared" si="238"/>
        <v>4.3119716850000005</v>
      </c>
      <c r="Z692" s="478">
        <f t="shared" si="239"/>
        <v>5.5356604379999998</v>
      </c>
      <c r="AA692" s="465">
        <f t="shared" si="240"/>
        <v>944.74468474900016</v>
      </c>
      <c r="AB692" s="429">
        <f t="shared" si="241"/>
        <v>7.0424501285799496E-2</v>
      </c>
      <c r="AC692" s="454">
        <f t="shared" si="242"/>
        <v>136.70192545994894</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62.940097249000004</v>
      </c>
      <c r="V693" s="475">
        <f t="shared" si="235"/>
        <v>84.049689346000008</v>
      </c>
      <c r="W693" s="460">
        <f t="shared" si="236"/>
        <v>31.783200982000004</v>
      </c>
      <c r="X693" s="476">
        <f t="shared" si="237"/>
        <v>8.6082117</v>
      </c>
      <c r="Y693" s="476">
        <f t="shared" si="238"/>
        <v>0.77587631999999995</v>
      </c>
      <c r="Z693" s="478">
        <f t="shared" si="239"/>
        <v>0.55672124200000006</v>
      </c>
      <c r="AA693" s="465">
        <f t="shared" si="240"/>
        <v>188.71379683900003</v>
      </c>
      <c r="AB693" s="429">
        <f t="shared" si="241"/>
        <v>1.4067372108758854E-2</v>
      </c>
      <c r="AC693" s="454">
        <f t="shared" si="242"/>
        <v>149.85962638881642</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273.11582706899998</v>
      </c>
      <c r="V694" s="475">
        <f t="shared" si="235"/>
        <v>354.800950441</v>
      </c>
      <c r="W694" s="460">
        <f t="shared" si="236"/>
        <v>192.559414226</v>
      </c>
      <c r="X694" s="476">
        <f t="shared" si="237"/>
        <v>49.4032561</v>
      </c>
      <c r="Y694" s="476">
        <f t="shared" si="238"/>
        <v>5.1211853099999995</v>
      </c>
      <c r="Z694" s="478">
        <f t="shared" si="239"/>
        <v>5.1767156419999996</v>
      </c>
      <c r="AA694" s="465">
        <f t="shared" si="240"/>
        <v>880.1773487879999</v>
      </c>
      <c r="AB694" s="429">
        <f t="shared" si="241"/>
        <v>6.5611431143346999E-2</v>
      </c>
      <c r="AC694" s="454">
        <f t="shared" si="242"/>
        <v>128.68185767408718</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255.38131010100003</v>
      </c>
      <c r="V695" s="475">
        <f t="shared" si="235"/>
        <v>395.731672833</v>
      </c>
      <c r="W695" s="460">
        <f t="shared" si="236"/>
        <v>151.94286829399999</v>
      </c>
      <c r="X695" s="476">
        <f t="shared" si="237"/>
        <v>34.7794898</v>
      </c>
      <c r="Y695" s="476">
        <f t="shared" si="238"/>
        <v>3.0193420950000003</v>
      </c>
      <c r="Z695" s="478">
        <f t="shared" si="239"/>
        <v>4.1323863840000001</v>
      </c>
      <c r="AA695" s="465">
        <f t="shared" si="240"/>
        <v>844.98706950699989</v>
      </c>
      <c r="AB695" s="429">
        <f t="shared" si="241"/>
        <v>6.2988227320685791E-2</v>
      </c>
      <c r="AC695" s="454">
        <f t="shared" si="242"/>
        <v>156.88034190983706</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433.00260452100002</v>
      </c>
      <c r="V696" s="475">
        <f t="shared" si="235"/>
        <v>679.30673514199998</v>
      </c>
      <c r="W696" s="460">
        <f t="shared" si="236"/>
        <v>340.518010946</v>
      </c>
      <c r="X696" s="476">
        <f t="shared" si="237"/>
        <v>91.648152199999998</v>
      </c>
      <c r="Y696" s="476">
        <f t="shared" si="238"/>
        <v>10.18326411</v>
      </c>
      <c r="Z696" s="478">
        <f t="shared" si="239"/>
        <v>8.7764656560000009</v>
      </c>
      <c r="AA696" s="465">
        <f t="shared" si="240"/>
        <v>1563.4352325749999</v>
      </c>
      <c r="AB696" s="429">
        <f t="shared" si="241"/>
        <v>0.1165438115970928</v>
      </c>
      <c r="AC696" s="454">
        <f t="shared" si="242"/>
        <v>124.58650421461002</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450.696270239</v>
      </c>
      <c r="V698" s="475">
        <f t="shared" si="235"/>
        <v>679.23005725400003</v>
      </c>
      <c r="W698" s="460">
        <f t="shared" si="236"/>
        <v>334.13826373400002</v>
      </c>
      <c r="X698" s="476">
        <f t="shared" si="237"/>
        <v>70.65312320000001</v>
      </c>
      <c r="Y698" s="476">
        <f t="shared" si="238"/>
        <v>5.8362083550000001</v>
      </c>
      <c r="Z698" s="478">
        <f t="shared" si="239"/>
        <v>7.8883002800000002</v>
      </c>
      <c r="AA698" s="465">
        <f t="shared" si="240"/>
        <v>1548.442223062</v>
      </c>
      <c r="AB698" s="429">
        <f t="shared" si="241"/>
        <v>0.11542618136876631</v>
      </c>
      <c r="AC698" s="454">
        <f t="shared" si="242"/>
        <v>149.42963260470142</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1406.841429137</v>
      </c>
      <c r="V699" s="475">
        <f t="shared" si="235"/>
        <v>2504.196897755</v>
      </c>
      <c r="W699" s="460">
        <f t="shared" si="236"/>
        <v>1210.670255004</v>
      </c>
      <c r="X699" s="476">
        <f t="shared" si="237"/>
        <v>367.72625669999996</v>
      </c>
      <c r="Y699" s="476">
        <f t="shared" si="238"/>
        <v>36.48082428</v>
      </c>
      <c r="Z699" s="478">
        <f t="shared" si="239"/>
        <v>31.354271409999999</v>
      </c>
      <c r="AA699" s="465">
        <f t="shared" si="240"/>
        <v>5557.2699342860005</v>
      </c>
      <c r="AB699" s="429">
        <f t="shared" si="241"/>
        <v>0.41425791533999257</v>
      </c>
      <c r="AC699" s="454">
        <f t="shared" si="242"/>
        <v>121.13340869018518</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1373.1303359009999</v>
      </c>
      <c r="V700" s="475">
        <f t="shared" si="235"/>
        <v>2300.2680257409997</v>
      </c>
      <c r="W700" s="460">
        <f t="shared" si="236"/>
        <v>1086.630097256</v>
      </c>
      <c r="X700" s="476">
        <f t="shared" si="237"/>
        <v>245.65741750000001</v>
      </c>
      <c r="Y700" s="476">
        <f t="shared" si="238"/>
        <v>20.022320475000001</v>
      </c>
      <c r="Z700" s="478">
        <f t="shared" si="239"/>
        <v>12.686250920000001</v>
      </c>
      <c r="AA700" s="465">
        <f t="shared" si="240"/>
        <v>5038.394447792999</v>
      </c>
      <c r="AB700" s="429">
        <f t="shared" si="241"/>
        <v>0.37557916122199025</v>
      </c>
      <c r="AC700" s="454">
        <f t="shared" si="242"/>
        <v>147.31585106449268</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691.16519250400006</v>
      </c>
      <c r="V701" s="475">
        <f t="shared" si="235"/>
        <v>1127.100597266</v>
      </c>
      <c r="W701" s="460">
        <f t="shared" si="236"/>
        <v>428.45071909000001</v>
      </c>
      <c r="X701" s="476">
        <f t="shared" si="237"/>
        <v>91.735831000000005</v>
      </c>
      <c r="Y701" s="476">
        <f t="shared" si="238"/>
        <v>7.8190990199999995</v>
      </c>
      <c r="Z701" s="478">
        <f t="shared" si="239"/>
        <v>11.282853484</v>
      </c>
      <c r="AA701" s="465">
        <f t="shared" si="240"/>
        <v>2357.554292364</v>
      </c>
      <c r="AB701" s="429">
        <f t="shared" si="241"/>
        <v>0.17574016342631382</v>
      </c>
      <c r="AC701" s="454">
        <f t="shared" si="242"/>
        <v>161.12653663746235</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179.44113590499998</v>
      </c>
      <c r="V702" s="475">
        <f t="shared" si="235"/>
        <v>274.77404292099999</v>
      </c>
      <c r="W702" s="460">
        <f t="shared" si="236"/>
        <v>82.216831881999994</v>
      </c>
      <c r="X702" s="476">
        <f t="shared" si="237"/>
        <v>16.057424900000001</v>
      </c>
      <c r="Y702" s="476">
        <f t="shared" si="238"/>
        <v>1.2295728450000001</v>
      </c>
      <c r="Z702" s="478">
        <f t="shared" si="239"/>
        <v>2.374547154</v>
      </c>
      <c r="AA702" s="465">
        <f t="shared" si="240"/>
        <v>556.09355560699987</v>
      </c>
      <c r="AB702" s="429">
        <f t="shared" si="241"/>
        <v>4.1453116332985457E-2</v>
      </c>
      <c r="AC702" s="454">
        <f t="shared" si="242"/>
        <v>184.09645398490966</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2146.4765762880002</v>
      </c>
      <c r="V703" s="475">
        <f t="shared" si="235"/>
        <v>4375.418346894</v>
      </c>
      <c r="W703" s="460">
        <f t="shared" si="236"/>
        <v>2514.4043310420002</v>
      </c>
      <c r="X703" s="476">
        <f t="shared" si="237"/>
        <v>912.19055400000002</v>
      </c>
      <c r="Y703" s="476">
        <f t="shared" si="238"/>
        <v>116.73177610500001</v>
      </c>
      <c r="Z703" s="478">
        <f t="shared" si="239"/>
        <v>74.439832641999999</v>
      </c>
      <c r="AA703" s="465">
        <f t="shared" si="240"/>
        <v>10139.661416971001</v>
      </c>
      <c r="AB703" s="429">
        <f t="shared" si="241"/>
        <v>0.7558450553090571</v>
      </c>
      <c r="AC703" s="454">
        <f t="shared" si="242"/>
        <v>93.011523126257998</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524.92218337700001</v>
      </c>
      <c r="V704" s="475">
        <f t="shared" si="235"/>
        <v>960.97136928099997</v>
      </c>
      <c r="W704" s="460">
        <f t="shared" si="236"/>
        <v>496.45507528399997</v>
      </c>
      <c r="X704" s="476">
        <f t="shared" si="237"/>
        <v>124.70457339999999</v>
      </c>
      <c r="Y704" s="476">
        <f t="shared" si="238"/>
        <v>13.158589455</v>
      </c>
      <c r="Z704" s="478">
        <f t="shared" si="239"/>
        <v>20.074860568000002</v>
      </c>
      <c r="AA704" s="465">
        <f t="shared" si="240"/>
        <v>2140.2866513649997</v>
      </c>
      <c r="AB704" s="429">
        <f t="shared" si="241"/>
        <v>0.15954429007566154</v>
      </c>
      <c r="AC704" s="454">
        <f t="shared" si="242"/>
        <v>125.61353400993258</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292.94676779600002</v>
      </c>
      <c r="V705" s="475">
        <f t="shared" si="235"/>
        <v>524.69387872999994</v>
      </c>
      <c r="W705" s="460">
        <f t="shared" si="236"/>
        <v>222.71379111600001</v>
      </c>
      <c r="X705" s="476">
        <f t="shared" si="237"/>
        <v>64.643121399999998</v>
      </c>
      <c r="Y705" s="476">
        <f t="shared" si="238"/>
        <v>5.2629767549999995</v>
      </c>
      <c r="Z705" s="478">
        <f t="shared" si="239"/>
        <v>5.0226197560000001</v>
      </c>
      <c r="AA705" s="465">
        <f t="shared" si="240"/>
        <v>1115.2831555529999</v>
      </c>
      <c r="AB705" s="429">
        <f t="shared" si="241"/>
        <v>8.3137022404248972E-2</v>
      </c>
      <c r="AC705" s="454">
        <f t="shared" si="242"/>
        <v>136.89069985381482</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844.58088833400006</v>
      </c>
      <c r="V706" s="475">
        <f t="shared" si="235"/>
        <v>1369.440257689</v>
      </c>
      <c r="W706" s="460">
        <f t="shared" si="236"/>
        <v>635.89698402600004</v>
      </c>
      <c r="X706" s="476">
        <f t="shared" si="237"/>
        <v>173.60888929999999</v>
      </c>
      <c r="Y706" s="476">
        <f t="shared" si="238"/>
        <v>18.731234069999999</v>
      </c>
      <c r="Z706" s="478">
        <f t="shared" si="239"/>
        <v>31.237887001999997</v>
      </c>
      <c r="AA706" s="465">
        <f t="shared" si="240"/>
        <v>3073.4961404210007</v>
      </c>
      <c r="AB706" s="429">
        <f t="shared" si="241"/>
        <v>0.22910891840633624</v>
      </c>
      <c r="AC706" s="454">
        <f t="shared" si="242"/>
        <v>127.23049817175462</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1523.6164147899999</v>
      </c>
      <c r="V707" s="475">
        <f t="shared" si="235"/>
        <v>2596.2450375469998</v>
      </c>
      <c r="W707" s="460">
        <f t="shared" si="236"/>
        <v>1240.7692102860001</v>
      </c>
      <c r="X707" s="476">
        <f t="shared" si="237"/>
        <v>375.81302879999998</v>
      </c>
      <c r="Y707" s="476">
        <f t="shared" si="238"/>
        <v>39.460162769999997</v>
      </c>
      <c r="Z707" s="478">
        <f t="shared" si="239"/>
        <v>34.145395004000001</v>
      </c>
      <c r="AA707" s="465">
        <f t="shared" si="240"/>
        <v>5810.0492491970008</v>
      </c>
      <c r="AB707" s="429">
        <f t="shared" si="241"/>
        <v>0.43310095036876639</v>
      </c>
      <c r="AC707" s="454">
        <f t="shared" si="242"/>
        <v>120.68463582580623</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1748.453364106</v>
      </c>
      <c r="V708" s="475">
        <f t="shared" si="235"/>
        <v>3124.250207645</v>
      </c>
      <c r="W708" s="460">
        <f t="shared" si="236"/>
        <v>1672.2439072899999</v>
      </c>
      <c r="X708" s="476">
        <f t="shared" si="237"/>
        <v>511.36028570000002</v>
      </c>
      <c r="Y708" s="476">
        <f t="shared" si="238"/>
        <v>57.664032704999997</v>
      </c>
      <c r="Z708" s="478">
        <f t="shared" si="239"/>
        <v>41.711531652000005</v>
      </c>
      <c r="AA708" s="465">
        <f t="shared" si="240"/>
        <v>7155.6833290979994</v>
      </c>
      <c r="AB708" s="429">
        <f t="shared" si="241"/>
        <v>0.53340911882951914</v>
      </c>
      <c r="AC708" s="454">
        <f t="shared" si="242"/>
        <v>111.49138310808357</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1954.6487947189999</v>
      </c>
      <c r="V709" s="475">
        <f t="shared" si="235"/>
        <v>3622.8700747819998</v>
      </c>
      <c r="W709" s="460">
        <f t="shared" si="236"/>
        <v>1892.8414614120002</v>
      </c>
      <c r="X709" s="476">
        <f t="shared" si="237"/>
        <v>600.85889159999999</v>
      </c>
      <c r="Y709" s="476">
        <f t="shared" si="238"/>
        <v>67.349542095000004</v>
      </c>
      <c r="Z709" s="478">
        <f t="shared" si="239"/>
        <v>50.099111649999998</v>
      </c>
      <c r="AA709" s="465">
        <f t="shared" si="240"/>
        <v>8188.6678762580004</v>
      </c>
      <c r="AB709" s="429">
        <f t="shared" si="241"/>
        <v>0.61041132137592247</v>
      </c>
      <c r="AC709" s="454">
        <f t="shared" si="242"/>
        <v>110.18530423896063</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403.04619572299998</v>
      </c>
      <c r="V711" s="475">
        <f t="shared" si="235"/>
        <v>428.115107056</v>
      </c>
      <c r="W711" s="460">
        <f t="shared" si="236"/>
        <v>236.035538336</v>
      </c>
      <c r="X711" s="476">
        <f t="shared" si="237"/>
        <v>63.406772000000004</v>
      </c>
      <c r="Y711" s="476">
        <f t="shared" si="238"/>
        <v>8.4548445300000008</v>
      </c>
      <c r="Z711" s="478">
        <f t="shared" si="239"/>
        <v>11.008246214</v>
      </c>
      <c r="AA711" s="465">
        <f t="shared" si="240"/>
        <v>1150.066703859</v>
      </c>
      <c r="AB711" s="429">
        <f t="shared" si="241"/>
        <v>8.5729907108386127E-2</v>
      </c>
      <c r="AC711" s="454">
        <f t="shared" si="242"/>
        <v>120.02943279139447</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119.10593421</v>
      </c>
      <c r="V712" s="475">
        <f t="shared" si="235"/>
        <v>193.90613941999999</v>
      </c>
      <c r="W712" s="460">
        <f t="shared" si="236"/>
        <v>106.90755651999999</v>
      </c>
      <c r="X712" s="476">
        <f t="shared" si="237"/>
        <v>37.875731299999998</v>
      </c>
      <c r="Y712" s="476">
        <f t="shared" si="238"/>
        <v>3.1574669399999999</v>
      </c>
      <c r="Z712" s="478">
        <f t="shared" si="239"/>
        <v>6.0335737419999997</v>
      </c>
      <c r="AA712" s="465">
        <f t="shared" si="240"/>
        <v>466.98640213199997</v>
      </c>
      <c r="AB712" s="429">
        <f t="shared" si="241"/>
        <v>3.4810764228997391E-2</v>
      </c>
      <c r="AC712" s="454">
        <f t="shared" si="242"/>
        <v>111.36464384063096</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211.653243772</v>
      </c>
      <c r="V713" s="475">
        <f t="shared" ref="V713:V776" si="256">IFERROR(V$5*I713,"")</f>
        <v>535.78663668599995</v>
      </c>
      <c r="W713" s="460">
        <f t="shared" ref="W713:W776" si="257">IFERROR(W$5*K713,"")</f>
        <v>163.23499178200001</v>
      </c>
      <c r="X713" s="476">
        <f t="shared" ref="X713:X776" si="258">IFERROR(X$5*M713,"")</f>
        <v>41.240042800000005</v>
      </c>
      <c r="Y713" s="476">
        <f t="shared" ref="Y713:Y776" si="259">IFERROR(Y$5*O713,"")</f>
        <v>2.7554966099999998</v>
      </c>
      <c r="Z713" s="478">
        <f t="shared" ref="Z713:Z776" si="260">IFERROR(Z$5*Q713,"")</f>
        <v>4.662144788</v>
      </c>
      <c r="AA713" s="465">
        <f t="shared" ref="AA713:AA776" si="261">IFERROR(SUM(U713:Z713),"")</f>
        <v>959.33255643799998</v>
      </c>
      <c r="AB713" s="429">
        <f t="shared" ref="AB713:AB776" si="262">IF(OR(AA713="", AA713=0), "", AA713/$AA$5)</f>
        <v>7.1511931154528516E-2</v>
      </c>
      <c r="AC713" s="454">
        <f t="shared" ref="AC713:AC776" si="263">IF(OR(AB713="", AB713=0), "", IF(AN713&gt;0, AB713/AN713*100, ""))</f>
        <v>165.39621928587184</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183.17769130099998</v>
      </c>
      <c r="V714" s="475">
        <f t="shared" si="256"/>
        <v>362.101171663</v>
      </c>
      <c r="W714" s="460">
        <f t="shared" si="257"/>
        <v>189.86160652800001</v>
      </c>
      <c r="X714" s="476">
        <f t="shared" si="258"/>
        <v>67.820754100000002</v>
      </c>
      <c r="Y714" s="476">
        <f t="shared" si="259"/>
        <v>8.3234561849999995</v>
      </c>
      <c r="Z714" s="478">
        <f t="shared" si="260"/>
        <v>6.0422126379999996</v>
      </c>
      <c r="AA714" s="465">
        <f t="shared" si="261"/>
        <v>817.32689241500009</v>
      </c>
      <c r="AB714" s="429">
        <f t="shared" si="262"/>
        <v>6.0926343079761469E-2</v>
      </c>
      <c r="AC714" s="454">
        <f t="shared" si="263"/>
        <v>99.526946715857008</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37.785338433999996</v>
      </c>
      <c r="V715" s="475">
        <f t="shared" si="256"/>
        <v>141.63098340299999</v>
      </c>
      <c r="W715" s="460">
        <f t="shared" si="257"/>
        <v>53.736115670000004</v>
      </c>
      <c r="X715" s="476">
        <f t="shared" si="258"/>
        <v>11.6286819</v>
      </c>
      <c r="Y715" s="476">
        <f t="shared" si="259"/>
        <v>2.2403877749999999</v>
      </c>
      <c r="Z715" s="478">
        <f t="shared" si="260"/>
        <v>10.211640376</v>
      </c>
      <c r="AA715" s="465">
        <f t="shared" si="261"/>
        <v>257.23314755799998</v>
      </c>
      <c r="AB715" s="429">
        <f t="shared" si="262"/>
        <v>1.9175038953261274E-2</v>
      </c>
      <c r="AC715" s="454">
        <f t="shared" si="263"/>
        <v>114.77568071885955</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52.088005765999995</v>
      </c>
      <c r="V716" s="475">
        <f t="shared" si="256"/>
        <v>121.868755386</v>
      </c>
      <c r="W716" s="460">
        <f t="shared" si="257"/>
        <v>53.731763798000003</v>
      </c>
      <c r="X716" s="476">
        <f t="shared" si="258"/>
        <v>15.818310199999999</v>
      </c>
      <c r="Y716" s="476">
        <f t="shared" si="259"/>
        <v>2.29989942</v>
      </c>
      <c r="Z716" s="478">
        <f t="shared" si="260"/>
        <v>9.0599471200000004</v>
      </c>
      <c r="AA716" s="465">
        <f t="shared" si="261"/>
        <v>254.86668169000004</v>
      </c>
      <c r="AB716" s="429">
        <f t="shared" si="262"/>
        <v>1.8998634490495717E-2</v>
      </c>
      <c r="AC716" s="454">
        <f t="shared" si="263"/>
        <v>106.55375283956849</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1976.2007287899999</v>
      </c>
      <c r="V718" s="475">
        <f t="shared" si="256"/>
        <v>3593.7105240680003</v>
      </c>
      <c r="W718" s="460">
        <f t="shared" si="257"/>
        <v>1949.990445272</v>
      </c>
      <c r="X718" s="476">
        <f t="shared" si="258"/>
        <v>618.83312260000002</v>
      </c>
      <c r="Y718" s="476">
        <f t="shared" si="259"/>
        <v>73.326155580000005</v>
      </c>
      <c r="Z718" s="478">
        <f t="shared" si="260"/>
        <v>55.365482886000002</v>
      </c>
      <c r="AA718" s="465">
        <f t="shared" si="261"/>
        <v>8267.426459196</v>
      </c>
      <c r="AB718" s="429">
        <f t="shared" si="262"/>
        <v>0.61628225562400296</v>
      </c>
      <c r="AC718" s="454">
        <f t="shared" si="263"/>
        <v>106.77671977417627</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561.23987752099993</v>
      </c>
      <c r="V719" s="475">
        <f t="shared" si="256"/>
        <v>1372.5829998299998</v>
      </c>
      <c r="W719" s="460">
        <f t="shared" si="257"/>
        <v>768.13829960399994</v>
      </c>
      <c r="X719" s="476">
        <f t="shared" si="258"/>
        <v>282.88443699999999</v>
      </c>
      <c r="Y719" s="476">
        <f t="shared" si="259"/>
        <v>35.674479269999999</v>
      </c>
      <c r="Z719" s="478">
        <f t="shared" si="260"/>
        <v>24.620141531999998</v>
      </c>
      <c r="AA719" s="465">
        <f t="shared" si="261"/>
        <v>3045.1402347570001</v>
      </c>
      <c r="AB719" s="429">
        <f t="shared" si="262"/>
        <v>0.22699517217718973</v>
      </c>
      <c r="AC719" s="454">
        <f t="shared" si="263"/>
        <v>91.729178419180357</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195.19393942400001</v>
      </c>
      <c r="V720" s="475">
        <f t="shared" si="256"/>
        <v>493.10879076200001</v>
      </c>
      <c r="W720" s="460">
        <f t="shared" si="257"/>
        <v>260.75039902599997</v>
      </c>
      <c r="X720" s="476">
        <f t="shared" si="258"/>
        <v>107.66564049999999</v>
      </c>
      <c r="Y720" s="476">
        <f t="shared" si="259"/>
        <v>13.902177284999999</v>
      </c>
      <c r="Z720" s="478">
        <f t="shared" si="260"/>
        <v>8.9912146240000013</v>
      </c>
      <c r="AA720" s="465">
        <f t="shared" si="261"/>
        <v>1079.6121616209998</v>
      </c>
      <c r="AB720" s="429">
        <f t="shared" si="262"/>
        <v>8.0477984466716349E-2</v>
      </c>
      <c r="AC720" s="454">
        <f t="shared" si="263"/>
        <v>87.141507626024733</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238.365451294</v>
      </c>
      <c r="V721" s="475">
        <f t="shared" si="256"/>
        <v>413.59768534</v>
      </c>
      <c r="W721" s="460">
        <f t="shared" si="257"/>
        <v>259.12085609799999</v>
      </c>
      <c r="X721" s="476">
        <f t="shared" si="258"/>
        <v>90.616799900000004</v>
      </c>
      <c r="Y721" s="476">
        <f t="shared" si="259"/>
        <v>12.097187865</v>
      </c>
      <c r="Z721" s="478">
        <f t="shared" si="260"/>
        <v>9.0231609580000001</v>
      </c>
      <c r="AA721" s="465">
        <f t="shared" si="261"/>
        <v>1022.821141455</v>
      </c>
      <c r="AB721" s="429">
        <f t="shared" si="262"/>
        <v>7.6244587510622436E-2</v>
      </c>
      <c r="AC721" s="454">
        <f t="shared" si="263"/>
        <v>91.843994462708906</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1247.859434083</v>
      </c>
      <c r="V723" s="475">
        <f t="shared" si="256"/>
        <v>1970.4796184920001</v>
      </c>
      <c r="W723" s="460">
        <f t="shared" si="257"/>
        <v>939.51597417400001</v>
      </c>
      <c r="X723" s="476">
        <f t="shared" si="258"/>
        <v>208.9267983</v>
      </c>
      <c r="Y723" s="476">
        <f t="shared" si="259"/>
        <v>19.264615965000001</v>
      </c>
      <c r="Z723" s="478">
        <f t="shared" si="260"/>
        <v>22.601090847999998</v>
      </c>
      <c r="AA723" s="465">
        <f t="shared" si="261"/>
        <v>4408.6475318620005</v>
      </c>
      <c r="AB723" s="429">
        <f t="shared" si="262"/>
        <v>0.32863567140231087</v>
      </c>
      <c r="AC723" s="454">
        <f t="shared" si="263"/>
        <v>144.30662248202188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667.69658611599993</v>
      </c>
      <c r="V724" s="475">
        <f t="shared" si="256"/>
        <v>1516.5421050360001</v>
      </c>
      <c r="W724" s="460">
        <f t="shared" si="257"/>
        <v>788.42642573400008</v>
      </c>
      <c r="X724" s="476">
        <f t="shared" si="258"/>
        <v>244.10588179999999</v>
      </c>
      <c r="Y724" s="476">
        <f t="shared" si="259"/>
        <v>25.604187345</v>
      </c>
      <c r="Z724" s="478">
        <f t="shared" si="260"/>
        <v>22.955575174</v>
      </c>
      <c r="AA724" s="465">
        <f t="shared" si="261"/>
        <v>3265.3307612049998</v>
      </c>
      <c r="AB724" s="429">
        <f t="shared" si="262"/>
        <v>0.24340892740998882</v>
      </c>
      <c r="AC724" s="454">
        <f t="shared" si="263"/>
        <v>111.20354987157125</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475.51724611700001</v>
      </c>
      <c r="V725" s="475">
        <f t="shared" si="256"/>
        <v>1169.335108039</v>
      </c>
      <c r="W725" s="460">
        <f t="shared" si="257"/>
        <v>662.90292075799994</v>
      </c>
      <c r="X725" s="476">
        <f t="shared" si="258"/>
        <v>241.19354380000001</v>
      </c>
      <c r="Y725" s="476">
        <f t="shared" si="259"/>
        <v>28.208378655000001</v>
      </c>
      <c r="Z725" s="478">
        <f t="shared" si="260"/>
        <v>13.454037408</v>
      </c>
      <c r="AA725" s="465">
        <f t="shared" si="261"/>
        <v>2590.6112347770004</v>
      </c>
      <c r="AB725" s="429">
        <f t="shared" si="262"/>
        <v>0.19311302532814018</v>
      </c>
      <c r="AC725" s="454">
        <f t="shared" si="263"/>
        <v>94.41499583996557</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362.249641833</v>
      </c>
      <c r="V726" s="475">
        <f t="shared" si="256"/>
        <v>775.53323253000008</v>
      </c>
      <c r="W726" s="460">
        <f t="shared" si="257"/>
        <v>549.30196815599993</v>
      </c>
      <c r="X726" s="476">
        <f t="shared" si="258"/>
        <v>261.53934730000003</v>
      </c>
      <c r="Y726" s="476">
        <f t="shared" si="259"/>
        <v>36.142010459999995</v>
      </c>
      <c r="Z726" s="478">
        <f t="shared" si="260"/>
        <v>21.261802366000001</v>
      </c>
      <c r="AA726" s="465">
        <f t="shared" si="261"/>
        <v>2006.028002645</v>
      </c>
      <c r="AB726" s="429">
        <f t="shared" si="262"/>
        <v>0.14953619102832649</v>
      </c>
      <c r="AC726" s="454">
        <f t="shared" si="263"/>
        <v>69.742926797222054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217.677091851</v>
      </c>
      <c r="V727" s="475">
        <f t="shared" si="256"/>
        <v>441.10993590300001</v>
      </c>
      <c r="W727" s="460">
        <f t="shared" si="257"/>
        <v>297.85270794000002</v>
      </c>
      <c r="X727" s="476">
        <f t="shared" si="258"/>
        <v>144.23442989999998</v>
      </c>
      <c r="Y727" s="476">
        <f t="shared" si="259"/>
        <v>25.780807710000001</v>
      </c>
      <c r="Z727" s="478">
        <f t="shared" si="260"/>
        <v>17.727494203999999</v>
      </c>
      <c r="AA727" s="465">
        <f t="shared" si="261"/>
        <v>1144.3824675080002</v>
      </c>
      <c r="AB727" s="429">
        <f t="shared" si="262"/>
        <v>8.5306184681923233E-2</v>
      </c>
      <c r="AC727" s="454">
        <f t="shared" si="263"/>
        <v>63.456361776310331</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364.596271328</v>
      </c>
      <c r="V729" s="475">
        <f t="shared" si="256"/>
        <v>554.34859382000002</v>
      </c>
      <c r="W729" s="460">
        <f t="shared" si="257"/>
        <v>319.70893594799998</v>
      </c>
      <c r="X729" s="476">
        <f t="shared" si="258"/>
        <v>83.291630400000003</v>
      </c>
      <c r="Y729" s="476">
        <f t="shared" si="259"/>
        <v>8.9634874050000004</v>
      </c>
      <c r="Z729" s="478">
        <f t="shared" si="260"/>
        <v>12.324477158000001</v>
      </c>
      <c r="AA729" s="465">
        <f t="shared" si="261"/>
        <v>1343.2333960589999</v>
      </c>
      <c r="AB729" s="429">
        <f t="shared" si="262"/>
        <v>0.10012921327312709</v>
      </c>
      <c r="AC729" s="454">
        <f t="shared" si="263"/>
        <v>120.28453730533539</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6.8904263879999998</v>
      </c>
      <c r="V731" s="475">
        <f t="shared" si="256"/>
        <v>13.620826043999999</v>
      </c>
      <c r="W731" s="460">
        <f t="shared" si="257"/>
        <v>7.5096602639999999</v>
      </c>
      <c r="X731" s="476">
        <f t="shared" si="258"/>
        <v>3.0242695999999998</v>
      </c>
      <c r="Y731" s="476">
        <f t="shared" si="259"/>
        <v>0.265203315</v>
      </c>
      <c r="Z731" s="478">
        <f t="shared" si="260"/>
        <v>0.227284344</v>
      </c>
      <c r="AA731" s="465">
        <f t="shared" si="261"/>
        <v>31.537669955000002</v>
      </c>
      <c r="AB731" s="429">
        <f t="shared" si="262"/>
        <v>2.3509258259411109E-3</v>
      </c>
      <c r="AC731" s="454">
        <f t="shared" si="263"/>
        <v>101.16465340630441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25.410921406</v>
      </c>
      <c r="V732" s="475">
        <f t="shared" si="256"/>
        <v>34.121401748000004</v>
      </c>
      <c r="W732" s="460">
        <f t="shared" si="257"/>
        <v>22.98844004</v>
      </c>
      <c r="X732" s="476">
        <f t="shared" si="258"/>
        <v>6.3908636000000003</v>
      </c>
      <c r="Y732" s="476">
        <f t="shared" si="259"/>
        <v>0.38880661500000002</v>
      </c>
      <c r="Z732" s="478">
        <f t="shared" si="260"/>
        <v>1.713115264</v>
      </c>
      <c r="AA732" s="465">
        <f t="shared" si="261"/>
        <v>91.013548673000017</v>
      </c>
      <c r="AB732" s="429">
        <f t="shared" si="262"/>
        <v>6.7844613248602319E-3</v>
      </c>
      <c r="AC732" s="454">
        <f t="shared" si="263"/>
        <v>124.76931057705714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45.950258460000001</v>
      </c>
      <c r="V733" s="475">
        <f t="shared" si="256"/>
        <v>73.461075582999996</v>
      </c>
      <c r="W733" s="460">
        <f t="shared" si="257"/>
        <v>40.501781498</v>
      </c>
      <c r="X733" s="476">
        <f t="shared" si="258"/>
        <v>13.4688917</v>
      </c>
      <c r="Y733" s="476">
        <f t="shared" si="259"/>
        <v>1.2631879800000001</v>
      </c>
      <c r="Z733" s="478">
        <f t="shared" si="260"/>
        <v>1.23681635</v>
      </c>
      <c r="AA733" s="465">
        <f t="shared" si="261"/>
        <v>175.88201157099999</v>
      </c>
      <c r="AB733" s="429">
        <f t="shared" si="262"/>
        <v>1.3110846930376443E-2</v>
      </c>
      <c r="AC733" s="454">
        <f t="shared" si="263"/>
        <v>112.61854982968002</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56.908364135999996</v>
      </c>
      <c r="V734" s="475">
        <f t="shared" si="256"/>
        <v>66.823352252999996</v>
      </c>
      <c r="W734" s="460">
        <f t="shared" si="257"/>
        <v>41.699770262000001</v>
      </c>
      <c r="X734" s="476">
        <f t="shared" si="258"/>
        <v>10.818319599999999</v>
      </c>
      <c r="Y734" s="476">
        <f t="shared" si="259"/>
        <v>1.15328772</v>
      </c>
      <c r="Z734" s="478">
        <f t="shared" si="260"/>
        <v>0.61905120200000008</v>
      </c>
      <c r="AA734" s="465">
        <f t="shared" si="261"/>
        <v>178.02214517300001</v>
      </c>
      <c r="AB734" s="429">
        <f t="shared" si="262"/>
        <v>1.3270379811628775E-2</v>
      </c>
      <c r="AC734" s="454">
        <f t="shared" si="263"/>
        <v>122.47811706427925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29.295367240000001</v>
      </c>
      <c r="V735" s="475">
        <f t="shared" si="256"/>
        <v>39.984035902999999</v>
      </c>
      <c r="W735" s="460">
        <f t="shared" si="257"/>
        <v>22.044663418000003</v>
      </c>
      <c r="X735" s="476">
        <f t="shared" si="258"/>
        <v>7.4889221000000008</v>
      </c>
      <c r="Y735" s="476">
        <f t="shared" si="259"/>
        <v>0.54900963000000003</v>
      </c>
      <c r="Z735" s="478">
        <f t="shared" si="260"/>
        <v>0.66719487799999999</v>
      </c>
      <c r="AA735" s="465">
        <f t="shared" si="261"/>
        <v>100.029193169</v>
      </c>
      <c r="AB735" s="429">
        <f t="shared" si="262"/>
        <v>7.4565183130078268E-3</v>
      </c>
      <c r="AC735" s="454">
        <f t="shared" si="263"/>
        <v>120.97094016729662</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93.728201845000001</v>
      </c>
      <c r="V736" s="475">
        <f t="shared" si="256"/>
        <v>134.40083881699999</v>
      </c>
      <c r="W736" s="460">
        <f t="shared" si="257"/>
        <v>63.295157942000003</v>
      </c>
      <c r="X736" s="476">
        <f t="shared" si="258"/>
        <v>20.785559300000003</v>
      </c>
      <c r="Y736" s="476">
        <f t="shared" si="259"/>
        <v>1.6930471499999999</v>
      </c>
      <c r="Z736" s="478">
        <f t="shared" si="260"/>
        <v>1.566142312</v>
      </c>
      <c r="AA736" s="465">
        <f t="shared" si="261"/>
        <v>315.46894736600001</v>
      </c>
      <c r="AB736" s="429">
        <f t="shared" si="262"/>
        <v>2.3516134727245622E-2</v>
      </c>
      <c r="AC736" s="454">
        <f t="shared" si="263"/>
        <v>127.50816232944722</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19.059784996000001</v>
      </c>
      <c r="V737" s="475">
        <f t="shared" si="256"/>
        <v>28.627286596999998</v>
      </c>
      <c r="W737" s="460">
        <f t="shared" si="257"/>
        <v>23.257932304000001</v>
      </c>
      <c r="X737" s="476">
        <f t="shared" si="258"/>
        <v>3.3830456</v>
      </c>
      <c r="Y737" s="476">
        <f t="shared" si="259"/>
        <v>0.6279422400000001</v>
      </c>
      <c r="Z737" s="478">
        <f t="shared" si="260"/>
        <v>0.48900676999999998</v>
      </c>
      <c r="AA737" s="465">
        <f t="shared" si="261"/>
        <v>75.444998506999994</v>
      </c>
      <c r="AB737" s="429">
        <f t="shared" si="262"/>
        <v>5.6239283270219896E-3</v>
      </c>
      <c r="AC737" s="454">
        <f t="shared" si="263"/>
        <v>118.19592956710368</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121.83917993499999</v>
      </c>
      <c r="V738" s="475">
        <f t="shared" si="256"/>
        <v>202.25712843700001</v>
      </c>
      <c r="W738" s="460">
        <f t="shared" si="257"/>
        <v>128.266450394</v>
      </c>
      <c r="X738" s="476">
        <f t="shared" si="258"/>
        <v>30.696198500000001</v>
      </c>
      <c r="Y738" s="476">
        <f t="shared" si="259"/>
        <v>3.7216058849999998</v>
      </c>
      <c r="Z738" s="478">
        <f t="shared" si="260"/>
        <v>4.2565780600000007</v>
      </c>
      <c r="AA738" s="465">
        <f t="shared" si="261"/>
        <v>491.03714121099995</v>
      </c>
      <c r="AB738" s="429">
        <f t="shared" si="262"/>
        <v>3.6603588610585165E-2</v>
      </c>
      <c r="AC738" s="454">
        <f t="shared" si="263"/>
        <v>115.39931047944725</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1106.162945796</v>
      </c>
      <c r="V740" s="475">
        <f t="shared" si="256"/>
        <v>2143.8581370430002</v>
      </c>
      <c r="W740" s="460">
        <f t="shared" si="257"/>
        <v>1264.97961648</v>
      </c>
      <c r="X740" s="476">
        <f t="shared" si="258"/>
        <v>398.34499979999998</v>
      </c>
      <c r="Y740" s="476">
        <f t="shared" si="259"/>
        <v>47.647991339999997</v>
      </c>
      <c r="Z740" s="478">
        <f t="shared" si="260"/>
        <v>30.489584481999998</v>
      </c>
      <c r="AA740" s="465">
        <f t="shared" si="261"/>
        <v>4991.4832749409998</v>
      </c>
      <c r="AB740" s="429">
        <f t="shared" si="262"/>
        <v>0.37208224188900485</v>
      </c>
      <c r="AC740" s="454">
        <f t="shared" si="263"/>
        <v>102.30687051188889</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424.10211540200004</v>
      </c>
      <c r="V741" s="475">
        <f t="shared" si="256"/>
        <v>797.42667827900004</v>
      </c>
      <c r="W741" s="460">
        <f t="shared" si="257"/>
        <v>428.57545332599994</v>
      </c>
      <c r="X741" s="476">
        <f t="shared" si="258"/>
        <v>142.34806079999998</v>
      </c>
      <c r="Y741" s="476">
        <f t="shared" si="259"/>
        <v>17.46998928</v>
      </c>
      <c r="Z741" s="478">
        <f t="shared" si="260"/>
        <v>11.575117903999999</v>
      </c>
      <c r="AA741" s="465">
        <f t="shared" si="261"/>
        <v>1821.4974149909999</v>
      </c>
      <c r="AB741" s="429">
        <f t="shared" si="262"/>
        <v>0.13578064964524786</v>
      </c>
      <c r="AC741" s="454">
        <f t="shared" si="263"/>
        <v>103.13149745742463</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566.650695402</v>
      </c>
      <c r="V742" s="475">
        <f t="shared" si="256"/>
        <v>1115.017023099</v>
      </c>
      <c r="W742" s="460">
        <f t="shared" si="257"/>
        <v>705.08357611400004</v>
      </c>
      <c r="X742" s="476">
        <f t="shared" si="258"/>
        <v>231.72499239999999</v>
      </c>
      <c r="Y742" s="476">
        <f t="shared" si="259"/>
        <v>26.931997934999998</v>
      </c>
      <c r="Z742" s="478">
        <f t="shared" si="260"/>
        <v>15.883533554000001</v>
      </c>
      <c r="AA742" s="465">
        <f t="shared" si="261"/>
        <v>2661.2918185039998</v>
      </c>
      <c r="AB742" s="429">
        <f t="shared" si="262"/>
        <v>0.19838179787581064</v>
      </c>
      <c r="AC742" s="454">
        <f t="shared" si="263"/>
        <v>97.789647480155878</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398.69978315700001</v>
      </c>
      <c r="V743" s="475">
        <f t="shared" si="256"/>
        <v>846.40876684699992</v>
      </c>
      <c r="W743" s="460">
        <f t="shared" si="257"/>
        <v>441.73300156599998</v>
      </c>
      <c r="X743" s="476">
        <f t="shared" si="258"/>
        <v>151.04656159999999</v>
      </c>
      <c r="Y743" s="476">
        <f t="shared" si="259"/>
        <v>18.132704145000002</v>
      </c>
      <c r="Z743" s="478">
        <f t="shared" si="260"/>
        <v>9.7156659039999997</v>
      </c>
      <c r="AA743" s="465">
        <f t="shared" si="261"/>
        <v>1865.7364832189996</v>
      </c>
      <c r="AB743" s="429">
        <f t="shared" si="262"/>
        <v>0.13907838115683932</v>
      </c>
      <c r="AC743" s="454">
        <f t="shared" si="263"/>
        <v>102.18245179130265</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1019.4050961810001</v>
      </c>
      <c r="V744" s="475">
        <f t="shared" si="256"/>
        <v>2007.1766008979998</v>
      </c>
      <c r="W744" s="460">
        <f t="shared" si="257"/>
        <v>1014.05159979</v>
      </c>
      <c r="X744" s="476">
        <f t="shared" si="258"/>
        <v>341.62458659999999</v>
      </c>
      <c r="Y744" s="476">
        <f t="shared" si="259"/>
        <v>43.452082259999997</v>
      </c>
      <c r="Z744" s="478">
        <f t="shared" si="260"/>
        <v>32.727551388000002</v>
      </c>
      <c r="AA744" s="465">
        <f t="shared" si="261"/>
        <v>4458.4375171170004</v>
      </c>
      <c r="AB744" s="429">
        <f t="shared" si="262"/>
        <v>0.33234718726179652</v>
      </c>
      <c r="AC744" s="454">
        <f t="shared" si="263"/>
        <v>103.26550145223396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1259.2892216610001</v>
      </c>
      <c r="V746" s="475">
        <f t="shared" si="256"/>
        <v>1976.9128439619999</v>
      </c>
      <c r="W746" s="460">
        <f t="shared" si="257"/>
        <v>940.68436761800001</v>
      </c>
      <c r="X746" s="476">
        <f t="shared" si="258"/>
        <v>209.85004700000002</v>
      </c>
      <c r="Y746" s="476">
        <f t="shared" si="259"/>
        <v>19.29655683</v>
      </c>
      <c r="Z746" s="478">
        <f t="shared" si="260"/>
        <v>22.139525548000002</v>
      </c>
      <c r="AA746" s="465">
        <f t="shared" si="261"/>
        <v>4428.1725626189991</v>
      </c>
      <c r="AB746" s="429">
        <f t="shared" si="262"/>
        <v>0.33009113400067081</v>
      </c>
      <c r="AC746" s="454">
        <f t="shared" si="263"/>
        <v>144.44388174956038</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846.89250162300004</v>
      </c>
      <c r="V747" s="475">
        <f t="shared" si="256"/>
        <v>2242.8425952309999</v>
      </c>
      <c r="W747" s="460">
        <f t="shared" si="257"/>
        <v>1380.6650866279999</v>
      </c>
      <c r="X747" s="476">
        <f t="shared" si="258"/>
        <v>574.84800889999997</v>
      </c>
      <c r="Y747" s="476">
        <f t="shared" si="259"/>
        <v>76.956196364999997</v>
      </c>
      <c r="Z747" s="478">
        <f t="shared" si="260"/>
        <v>47.396659436</v>
      </c>
      <c r="AA747" s="465">
        <f t="shared" si="261"/>
        <v>5169.6010481829999</v>
      </c>
      <c r="AB747" s="429">
        <f t="shared" si="262"/>
        <v>0.38535975014409241</v>
      </c>
      <c r="AC747" s="454">
        <f t="shared" si="263"/>
        <v>79.396398665583078</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474.88720694400001</v>
      </c>
      <c r="V748" s="475">
        <f t="shared" si="256"/>
        <v>1040.8276778970001</v>
      </c>
      <c r="W748" s="460">
        <f t="shared" si="257"/>
        <v>616.67299421600001</v>
      </c>
      <c r="X748" s="476">
        <f t="shared" si="258"/>
        <v>215.47295</v>
      </c>
      <c r="Y748" s="476">
        <f t="shared" si="259"/>
        <v>27.983416680000001</v>
      </c>
      <c r="Z748" s="478">
        <f t="shared" si="260"/>
        <v>19.091464084000002</v>
      </c>
      <c r="AA748" s="465">
        <f t="shared" si="261"/>
        <v>2394.9357098210003</v>
      </c>
      <c r="AB748" s="429">
        <f t="shared" si="262"/>
        <v>0.1785267021856877</v>
      </c>
      <c r="AC748" s="454">
        <f t="shared" si="263"/>
        <v>92.318933874405502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255.64104383399999</v>
      </c>
      <c r="V749" s="475">
        <f t="shared" si="256"/>
        <v>388.62324617200005</v>
      </c>
      <c r="W749" s="460">
        <f t="shared" si="257"/>
        <v>213.77897372199999</v>
      </c>
      <c r="X749" s="476">
        <f t="shared" si="258"/>
        <v>73.299058799999997</v>
      </c>
      <c r="Y749" s="476">
        <f t="shared" si="259"/>
        <v>8.1789214050000005</v>
      </c>
      <c r="Z749" s="478">
        <f t="shared" si="260"/>
        <v>6.57696375</v>
      </c>
      <c r="AA749" s="465">
        <f t="shared" si="261"/>
        <v>946.09820768300006</v>
      </c>
      <c r="AB749" s="429">
        <f t="shared" si="262"/>
        <v>7.0525397516436827E-2</v>
      </c>
      <c r="AC749" s="454">
        <f t="shared" si="263"/>
        <v>106.44875056469918</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134.290028909</v>
      </c>
      <c r="V750" s="475">
        <f t="shared" si="256"/>
        <v>223.79363673799998</v>
      </c>
      <c r="W750" s="460">
        <f t="shared" si="257"/>
        <v>86.198574578000006</v>
      </c>
      <c r="X750" s="476">
        <f t="shared" si="258"/>
        <v>26.529935300000002</v>
      </c>
      <c r="Y750" s="476">
        <f t="shared" si="259"/>
        <v>2.5849088550000001</v>
      </c>
      <c r="Z750" s="478">
        <f t="shared" si="260"/>
        <v>2.7953872799999999</v>
      </c>
      <c r="AA750" s="465">
        <f t="shared" si="261"/>
        <v>476.19247165999997</v>
      </c>
      <c r="AB750" s="429">
        <f t="shared" si="262"/>
        <v>3.5497016150577709E-2</v>
      </c>
      <c r="AC750" s="454">
        <f t="shared" si="263"/>
        <v>134.05501385020523</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429.447615848</v>
      </c>
      <c r="V752" s="475">
        <f t="shared" si="256"/>
        <v>929.75643888400009</v>
      </c>
      <c r="W752" s="460">
        <f t="shared" si="257"/>
        <v>564.49194099800002</v>
      </c>
      <c r="X752" s="476">
        <f t="shared" si="258"/>
        <v>202.49570220000001</v>
      </c>
      <c r="Y752" s="476">
        <f t="shared" si="259"/>
        <v>26.409196125000001</v>
      </c>
      <c r="Z752" s="478">
        <f t="shared" si="260"/>
        <v>35.439456290000003</v>
      </c>
      <c r="AA752" s="465">
        <f t="shared" si="261"/>
        <v>2188.0403503450002</v>
      </c>
      <c r="AB752" s="429">
        <f t="shared" si="262"/>
        <v>0.16310401418896758</v>
      </c>
      <c r="AC752" s="454">
        <f t="shared" si="263"/>
        <v>89.352436611438577</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30.230747966999999</v>
      </c>
      <c r="V753" s="475">
        <f t="shared" si="256"/>
        <v>122.018105776</v>
      </c>
      <c r="W753" s="460">
        <f t="shared" si="257"/>
        <v>74.976158753999997</v>
      </c>
      <c r="X753" s="476">
        <f t="shared" si="258"/>
        <v>26.254366600000001</v>
      </c>
      <c r="Y753" s="476">
        <f t="shared" si="259"/>
        <v>3.6411714000000002</v>
      </c>
      <c r="Z753" s="478">
        <f t="shared" si="260"/>
        <v>7.8501306520000007</v>
      </c>
      <c r="AA753" s="465">
        <f t="shared" si="261"/>
        <v>264.97068114899997</v>
      </c>
      <c r="AB753" s="429">
        <f t="shared" si="262"/>
        <v>1.9751821181438686E-2</v>
      </c>
      <c r="AC753" s="454">
        <f t="shared" si="263"/>
        <v>82.199173613739447</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44.067660541999999</v>
      </c>
      <c r="V754" s="475">
        <f t="shared" si="256"/>
        <v>68.090410891999994</v>
      </c>
      <c r="W754" s="460">
        <f t="shared" si="257"/>
        <v>42.466894556</v>
      </c>
      <c r="X754" s="476">
        <f t="shared" si="258"/>
        <v>12.781216800000001</v>
      </c>
      <c r="Y754" s="476">
        <f t="shared" si="259"/>
        <v>2.00240127</v>
      </c>
      <c r="Z754" s="478">
        <f t="shared" si="260"/>
        <v>12.547342584000001</v>
      </c>
      <c r="AA754" s="465">
        <f t="shared" si="261"/>
        <v>181.95592664400002</v>
      </c>
      <c r="AB754" s="429">
        <f t="shared" si="262"/>
        <v>1.3563617342079762E-2</v>
      </c>
      <c r="AC754" s="454">
        <f t="shared" si="263"/>
        <v>90.527369097118097</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128.005912317</v>
      </c>
      <c r="V755" s="475">
        <f t="shared" si="256"/>
        <v>270.02054243500004</v>
      </c>
      <c r="W755" s="460">
        <f t="shared" si="257"/>
        <v>156.48546497000001</v>
      </c>
      <c r="X755" s="476">
        <f t="shared" si="258"/>
        <v>64.039129000000003</v>
      </c>
      <c r="Y755" s="476">
        <f t="shared" si="259"/>
        <v>8.2055940300000003</v>
      </c>
      <c r="Z755" s="478">
        <f t="shared" si="260"/>
        <v>17.331171913999999</v>
      </c>
      <c r="AA755" s="465">
        <f t="shared" si="261"/>
        <v>644.08781466600021</v>
      </c>
      <c r="AB755" s="429">
        <f t="shared" si="262"/>
        <v>4.801250947938876E-2</v>
      </c>
      <c r="AC755" s="454">
        <f t="shared" si="263"/>
        <v>84.842353261535465</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56.144169458</v>
      </c>
      <c r="V756" s="475">
        <f t="shared" si="256"/>
        <v>214.087981541</v>
      </c>
      <c r="W756" s="460">
        <f t="shared" si="257"/>
        <v>82.866724386000001</v>
      </c>
      <c r="X756" s="476">
        <f t="shared" si="258"/>
        <v>34.697590400000003</v>
      </c>
      <c r="Y756" s="476">
        <f t="shared" si="259"/>
        <v>4.508323785</v>
      </c>
      <c r="Z756" s="478">
        <f t="shared" si="260"/>
        <v>7.1451021880000001</v>
      </c>
      <c r="AA756" s="465">
        <f t="shared" si="261"/>
        <v>399.44989175800004</v>
      </c>
      <c r="AB756" s="429">
        <f t="shared" si="262"/>
        <v>2.9776361666641823E-2</v>
      </c>
      <c r="AC756" s="454">
        <f t="shared" si="263"/>
        <v>95.017338004192638</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766.01151283299998</v>
      </c>
      <c r="V757" s="475">
        <f t="shared" si="256"/>
        <v>1420.5310762720001</v>
      </c>
      <c r="W757" s="460">
        <f t="shared" si="257"/>
        <v>834.85199547399998</v>
      </c>
      <c r="X757" s="476">
        <f t="shared" si="258"/>
        <v>283.61247530000003</v>
      </c>
      <c r="Y757" s="476">
        <f t="shared" si="259"/>
        <v>35.897159340000002</v>
      </c>
      <c r="Z757" s="478">
        <f t="shared" si="260"/>
        <v>25.267293254000002</v>
      </c>
      <c r="AA757" s="465">
        <f t="shared" si="261"/>
        <v>3366.1715124729999</v>
      </c>
      <c r="AB757" s="429">
        <f t="shared" si="262"/>
        <v>0.25092594204047708</v>
      </c>
      <c r="AC757" s="454">
        <f t="shared" si="263"/>
        <v>97.00481270580606</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443.94152645000003</v>
      </c>
      <c r="V759" s="475">
        <f t="shared" si="256"/>
        <v>863.782434018</v>
      </c>
      <c r="W759" s="460">
        <f t="shared" si="257"/>
        <v>581.52566989600007</v>
      </c>
      <c r="X759" s="476">
        <f t="shared" si="258"/>
        <v>195.63243700000001</v>
      </c>
      <c r="Y759" s="476">
        <f t="shared" si="259"/>
        <v>29.626734285000001</v>
      </c>
      <c r="Z759" s="478">
        <f t="shared" si="260"/>
        <v>22.398366872</v>
      </c>
      <c r="AA759" s="465">
        <f t="shared" si="261"/>
        <v>2136.9071685210006</v>
      </c>
      <c r="AB759" s="429">
        <f t="shared" si="262"/>
        <v>0.15929237186142381</v>
      </c>
      <c r="AC759" s="454">
        <f t="shared" si="263"/>
        <v>85.334265597735907</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278.575410944</v>
      </c>
      <c r="V760" s="475">
        <f t="shared" si="256"/>
        <v>563.157336203</v>
      </c>
      <c r="W760" s="460">
        <f t="shared" si="257"/>
        <v>350.78274617599999</v>
      </c>
      <c r="X760" s="476">
        <f t="shared" si="258"/>
        <v>110.3058418</v>
      </c>
      <c r="Y760" s="476">
        <f t="shared" si="259"/>
        <v>14.596340535</v>
      </c>
      <c r="Z760" s="478">
        <f t="shared" si="260"/>
        <v>13.906104156000001</v>
      </c>
      <c r="AA760" s="465">
        <f t="shared" si="261"/>
        <v>1331.3237798140003</v>
      </c>
      <c r="AB760" s="429">
        <f t="shared" si="262"/>
        <v>9.9241429728960148E-2</v>
      </c>
      <c r="AC760" s="454">
        <f t="shared" si="263"/>
        <v>95.783572218281932</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133.37102136299998</v>
      </c>
      <c r="V761" s="475">
        <f t="shared" si="256"/>
        <v>367.70076589400003</v>
      </c>
      <c r="W761" s="460">
        <f t="shared" si="257"/>
        <v>208.03593064</v>
      </c>
      <c r="X761" s="476">
        <f t="shared" si="258"/>
        <v>70.673107999999999</v>
      </c>
      <c r="Y761" s="476">
        <f t="shared" si="259"/>
        <v>8.9067200399999997</v>
      </c>
      <c r="Z761" s="478">
        <f t="shared" si="260"/>
        <v>19.030477997999999</v>
      </c>
      <c r="AA761" s="465">
        <f t="shared" si="261"/>
        <v>807.71802393499991</v>
      </c>
      <c r="AB761" s="429">
        <f t="shared" si="262"/>
        <v>6.02100651461051E-2</v>
      </c>
      <c r="AC761" s="454">
        <f t="shared" si="263"/>
        <v>92.902100490400244</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186.05346778000001</v>
      </c>
      <c r="V762" s="475">
        <f t="shared" si="256"/>
        <v>555.93882603000009</v>
      </c>
      <c r="W762" s="460">
        <f t="shared" si="257"/>
        <v>306.50943618000002</v>
      </c>
      <c r="X762" s="476">
        <f t="shared" si="258"/>
        <v>93.229681600000006</v>
      </c>
      <c r="Y762" s="476">
        <f t="shared" si="259"/>
        <v>15.19097382</v>
      </c>
      <c r="Z762" s="478">
        <f t="shared" si="260"/>
        <v>17.404387224000001</v>
      </c>
      <c r="AA762" s="465">
        <f t="shared" si="261"/>
        <v>1174.326772634</v>
      </c>
      <c r="AB762" s="429">
        <f t="shared" si="262"/>
        <v>8.7538335641744319E-2</v>
      </c>
      <c r="AC762" s="454">
        <f t="shared" si="263"/>
        <v>91.075463459544011</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58.204335133000001</v>
      </c>
      <c r="V763" s="475">
        <f t="shared" si="256"/>
        <v>191.87734093499998</v>
      </c>
      <c r="W763" s="460">
        <f t="shared" si="257"/>
        <v>122.92902185800001</v>
      </c>
      <c r="X763" s="476">
        <f t="shared" si="258"/>
        <v>43.973347000000004</v>
      </c>
      <c r="Y763" s="476">
        <f t="shared" si="259"/>
        <v>7.0632117450000003</v>
      </c>
      <c r="Z763" s="478">
        <f t="shared" si="260"/>
        <v>8.499036671999999</v>
      </c>
      <c r="AA763" s="465">
        <f t="shared" si="261"/>
        <v>432.54629334299995</v>
      </c>
      <c r="AB763" s="429">
        <f t="shared" si="262"/>
        <v>3.2243480681550502E-2</v>
      </c>
      <c r="AC763" s="454">
        <f t="shared" si="263"/>
        <v>77.116536506659855</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165.689502914</v>
      </c>
      <c r="V764" s="475">
        <f t="shared" si="256"/>
        <v>371.41992536599997</v>
      </c>
      <c r="W764" s="460">
        <f t="shared" si="257"/>
        <v>207.18500366799998</v>
      </c>
      <c r="X764" s="476">
        <f t="shared" si="258"/>
        <v>70.384034599999993</v>
      </c>
      <c r="Y764" s="476">
        <f t="shared" si="259"/>
        <v>8.6380406099999991</v>
      </c>
      <c r="Z764" s="478">
        <f t="shared" si="260"/>
        <v>11.583760622</v>
      </c>
      <c r="AA764" s="465">
        <f t="shared" si="261"/>
        <v>834.90026777999992</v>
      </c>
      <c r="AB764" s="429">
        <f t="shared" si="262"/>
        <v>6.2236322607528878E-2</v>
      </c>
      <c r="AC764" s="454">
        <f t="shared" si="263"/>
        <v>97.311059965245619</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121.254222716</v>
      </c>
      <c r="V765" s="475">
        <f t="shared" si="256"/>
        <v>201.21923425800003</v>
      </c>
      <c r="W765" s="460">
        <f t="shared" si="257"/>
        <v>130.13476991799999</v>
      </c>
      <c r="X765" s="476">
        <f t="shared" si="258"/>
        <v>43.988627100000002</v>
      </c>
      <c r="Y765" s="476">
        <f t="shared" si="259"/>
        <v>6.8451440850000003</v>
      </c>
      <c r="Z765" s="478">
        <f t="shared" si="260"/>
        <v>5.0040479720000004</v>
      </c>
      <c r="AA765" s="465">
        <f t="shared" si="261"/>
        <v>508.44604604900013</v>
      </c>
      <c r="AB765" s="429">
        <f t="shared" si="262"/>
        <v>3.7901307942527031E-2</v>
      </c>
      <c r="AC765" s="454">
        <f t="shared" si="263"/>
        <v>87.713126071833074</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55.326770111999998</v>
      </c>
      <c r="V766" s="475">
        <f t="shared" si="256"/>
        <v>91.729893668000003</v>
      </c>
      <c r="W766" s="460">
        <f t="shared" si="257"/>
        <v>60.298916735999995</v>
      </c>
      <c r="X766" s="476">
        <f t="shared" si="258"/>
        <v>17.6632599</v>
      </c>
      <c r="Y766" s="476">
        <f t="shared" si="259"/>
        <v>2.9206764000000001</v>
      </c>
      <c r="Z766" s="478">
        <f t="shared" si="260"/>
        <v>6.8763802099999998</v>
      </c>
      <c r="AA766" s="465">
        <f t="shared" si="261"/>
        <v>234.81589702599999</v>
      </c>
      <c r="AB766" s="429">
        <f t="shared" si="262"/>
        <v>1.7503980397018261E-2</v>
      </c>
      <c r="AC766" s="454">
        <f t="shared" si="263"/>
        <v>90.583869265797048</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34.712872841999996</v>
      </c>
      <c r="V767" s="475">
        <f t="shared" si="256"/>
        <v>69.859493571000002</v>
      </c>
      <c r="W767" s="460">
        <f t="shared" si="257"/>
        <v>53.04779782</v>
      </c>
      <c r="X767" s="476">
        <f t="shared" si="258"/>
        <v>18.021179</v>
      </c>
      <c r="Y767" s="476">
        <f t="shared" si="259"/>
        <v>2.2116901499999999</v>
      </c>
      <c r="Z767" s="478">
        <f t="shared" si="260"/>
        <v>5.692620668</v>
      </c>
      <c r="AA767" s="465">
        <f t="shared" si="261"/>
        <v>183.54565405099999</v>
      </c>
      <c r="AB767" s="429">
        <f t="shared" si="262"/>
        <v>1.36821210623183E-2</v>
      </c>
      <c r="AC767" s="454">
        <f t="shared" si="263"/>
        <v>85.260955626049224</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26.050649009999997</v>
      </c>
      <c r="V768" s="475">
        <f t="shared" si="256"/>
        <v>30.568178017999998</v>
      </c>
      <c r="W768" s="460">
        <f t="shared" si="257"/>
        <v>36.850913831999996</v>
      </c>
      <c r="X768" s="476">
        <f t="shared" si="258"/>
        <v>12.5188404</v>
      </c>
      <c r="Y768" s="476">
        <f t="shared" si="259"/>
        <v>1.53640314</v>
      </c>
      <c r="Z768" s="478">
        <f t="shared" si="260"/>
        <v>7.6992427960000001</v>
      </c>
      <c r="AA768" s="465">
        <f t="shared" si="261"/>
        <v>115.22422719600002</v>
      </c>
      <c r="AB768" s="429">
        <f t="shared" si="262"/>
        <v>8.5892081398434607E-3</v>
      </c>
      <c r="AC768" s="454">
        <f t="shared" si="263"/>
        <v>75.178524825433612</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81.493454497999991</v>
      </c>
      <c r="V769" s="475">
        <f t="shared" si="256"/>
        <v>120.25006849099999</v>
      </c>
      <c r="W769" s="460">
        <f t="shared" si="257"/>
        <v>116.087082526</v>
      </c>
      <c r="X769" s="476">
        <f t="shared" si="258"/>
        <v>42.200113999999999</v>
      </c>
      <c r="Y769" s="476">
        <f t="shared" si="259"/>
        <v>6.6773272050000001</v>
      </c>
      <c r="Z769" s="478">
        <f t="shared" si="260"/>
        <v>6.5324141259999999</v>
      </c>
      <c r="AA769" s="465">
        <f t="shared" si="261"/>
        <v>373.24046084599996</v>
      </c>
      <c r="AB769" s="429">
        <f t="shared" si="262"/>
        <v>2.7822621009765184E-2</v>
      </c>
      <c r="AC769" s="454">
        <f t="shared" si="263"/>
        <v>71.248895148473622</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26.962951008999998</v>
      </c>
      <c r="V770" s="475">
        <f t="shared" si="256"/>
        <v>86.111605678000004</v>
      </c>
      <c r="W770" s="460">
        <f t="shared" si="257"/>
        <v>47.421973575999999</v>
      </c>
      <c r="X770" s="476">
        <f t="shared" si="258"/>
        <v>6.6786940000000001</v>
      </c>
      <c r="Y770" s="476">
        <f t="shared" si="259"/>
        <v>0.90741640499999998</v>
      </c>
      <c r="Z770" s="478">
        <f t="shared" si="260"/>
        <v>10.353561526</v>
      </c>
      <c r="AA770" s="465">
        <f t="shared" si="261"/>
        <v>178.436202194</v>
      </c>
      <c r="AB770" s="429">
        <f t="shared" si="262"/>
        <v>1.3301245038688037E-2</v>
      </c>
      <c r="AC770" s="454">
        <f t="shared" si="263"/>
        <v>128.6049403845777</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1287.726570043</v>
      </c>
      <c r="V772" s="475">
        <f t="shared" si="256"/>
        <v>2661.5332874410001</v>
      </c>
      <c r="W772" s="460">
        <f t="shared" si="257"/>
        <v>1606.139298648</v>
      </c>
      <c r="X772" s="476">
        <f t="shared" si="258"/>
        <v>569.93440129999999</v>
      </c>
      <c r="Y772" s="476">
        <f t="shared" si="259"/>
        <v>72.393550064999999</v>
      </c>
      <c r="Z772" s="478">
        <f t="shared" si="260"/>
        <v>49.168356845999995</v>
      </c>
      <c r="AA772" s="465">
        <f t="shared" si="261"/>
        <v>6246.8954643429997</v>
      </c>
      <c r="AB772" s="429">
        <f t="shared" si="262"/>
        <v>0.46566496193387996</v>
      </c>
      <c r="AC772" s="454">
        <f t="shared" si="263"/>
        <v>92.166028236064662</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922.51904814599993</v>
      </c>
      <c r="V773" s="475">
        <f t="shared" si="256"/>
        <v>1926.4601561939999</v>
      </c>
      <c r="W773" s="460">
        <f t="shared" si="257"/>
        <v>1156.112985772</v>
      </c>
      <c r="X773" s="476">
        <f t="shared" si="258"/>
        <v>408.67626250000001</v>
      </c>
      <c r="Y773" s="476">
        <f t="shared" si="259"/>
        <v>48.853709010000003</v>
      </c>
      <c r="Z773" s="478">
        <f t="shared" si="260"/>
        <v>34.436252046</v>
      </c>
      <c r="AA773" s="465">
        <f t="shared" si="261"/>
        <v>4497.058413668</v>
      </c>
      <c r="AB773" s="429">
        <f t="shared" si="262"/>
        <v>0.33522612103376814</v>
      </c>
      <c r="AC773" s="454">
        <f t="shared" si="263"/>
        <v>94.420058102292984</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649.39687799199999</v>
      </c>
      <c r="V774" s="475">
        <f t="shared" si="256"/>
        <v>1462.6800233079998</v>
      </c>
      <c r="W774" s="460">
        <f t="shared" si="257"/>
        <v>890.28045831999998</v>
      </c>
      <c r="X774" s="476">
        <f t="shared" si="258"/>
        <v>310.74789350000003</v>
      </c>
      <c r="Y774" s="476">
        <f t="shared" si="259"/>
        <v>40.808357549999997</v>
      </c>
      <c r="Z774" s="478">
        <f t="shared" si="260"/>
        <v>22.377931814</v>
      </c>
      <c r="AA774" s="465">
        <f t="shared" si="261"/>
        <v>3376.2915424839998</v>
      </c>
      <c r="AB774" s="429">
        <f t="shared" si="262"/>
        <v>0.25168032370361532</v>
      </c>
      <c r="AC774" s="454">
        <f t="shared" si="263"/>
        <v>90.734053374026971</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439.52544987599998</v>
      </c>
      <c r="V775" s="475">
        <f t="shared" si="256"/>
        <v>916.50985214599996</v>
      </c>
      <c r="W775" s="460">
        <f t="shared" si="257"/>
        <v>598.45743741199999</v>
      </c>
      <c r="X775" s="476">
        <f t="shared" si="258"/>
        <v>212.4151392</v>
      </c>
      <c r="Y775" s="476">
        <f t="shared" si="259"/>
        <v>28.254448350000001</v>
      </c>
      <c r="Z775" s="478">
        <f t="shared" si="260"/>
        <v>18.334198484000002</v>
      </c>
      <c r="AA775" s="465">
        <f t="shared" si="261"/>
        <v>2213.4965254680001</v>
      </c>
      <c r="AB775" s="429">
        <f t="shared" si="262"/>
        <v>0.16500160458203503</v>
      </c>
      <c r="AC775" s="454">
        <f t="shared" si="263"/>
        <v>87.437262306027449</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250.09326582399999</v>
      </c>
      <c r="V777" s="475">
        <f t="shared" ref="V777:V840" si="277">IFERROR(V$5*I777,"")</f>
        <v>494.37823971199998</v>
      </c>
      <c r="W777" s="460">
        <f t="shared" ref="W777:W840" si="278">IFERROR(W$5*K777,"")</f>
        <v>289.58161254800001</v>
      </c>
      <c r="X777" s="476">
        <f t="shared" ref="X777:X840" si="279">IFERROR(X$5*M777,"")</f>
        <v>90.707071400000004</v>
      </c>
      <c r="Y777" s="476">
        <f t="shared" ref="Y777:Y840" si="280">IFERROR(Y$5*O777,"")</f>
        <v>11.364049439999999</v>
      </c>
      <c r="Z777" s="478">
        <f t="shared" ref="Z777:Z840" si="281">IFERROR(Z$5*Q777,"")</f>
        <v>8.4739480839999999</v>
      </c>
      <c r="AA777" s="465">
        <f t="shared" ref="AA777:AA840" si="282">IFERROR(SUM(U777:Z777),"")</f>
        <v>1144.598187008</v>
      </c>
      <c r="AB777" s="429">
        <f t="shared" ref="AB777:AB840" si="283">IF(OR(AA777="", AA777=0), "", AA777/$AA$5)</f>
        <v>8.5322265151546769E-2</v>
      </c>
      <c r="AC777" s="454">
        <f t="shared" ref="AC777:AC840" si="284">IF(OR(AB777="", AB777=0), "", IF(AN777&gt;0, AB777/AN777*100, ""))</f>
        <v>100.9976380502446</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721.93971368799998</v>
      </c>
      <c r="V778" s="475">
        <f t="shared" si="277"/>
        <v>1452.7053435999999</v>
      </c>
      <c r="W778" s="460">
        <f t="shared" si="278"/>
        <v>864.50862052799994</v>
      </c>
      <c r="X778" s="476">
        <f t="shared" si="279"/>
        <v>300.1901441</v>
      </c>
      <c r="Y778" s="476">
        <f t="shared" si="280"/>
        <v>37.424461725</v>
      </c>
      <c r="Z778" s="478">
        <f t="shared" si="281"/>
        <v>19.564801927999998</v>
      </c>
      <c r="AA778" s="465">
        <f t="shared" si="282"/>
        <v>3396.3330855690001</v>
      </c>
      <c r="AB778" s="429">
        <f t="shared" si="283"/>
        <v>0.25317428889817367</v>
      </c>
      <c r="AC778" s="454">
        <f t="shared" si="284"/>
        <v>94.966898950236555</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205.55060180199999</v>
      </c>
      <c r="V779" s="475">
        <f t="shared" si="277"/>
        <v>414.05931488599998</v>
      </c>
      <c r="W779" s="460">
        <f t="shared" si="278"/>
        <v>223.19619159400003</v>
      </c>
      <c r="X779" s="476">
        <f t="shared" si="279"/>
        <v>84.6556997</v>
      </c>
      <c r="Y779" s="476">
        <f t="shared" si="280"/>
        <v>10.143938070000001</v>
      </c>
      <c r="Z779" s="478">
        <f t="shared" si="281"/>
        <v>7.1643395879999998</v>
      </c>
      <c r="AA779" s="465">
        <f t="shared" si="282"/>
        <v>944.77008563999993</v>
      </c>
      <c r="AB779" s="429">
        <f t="shared" si="283"/>
        <v>7.0426394755124855E-2</v>
      </c>
      <c r="AC779" s="454">
        <f t="shared" si="284"/>
        <v>95.646738328778341</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519.01598689799994</v>
      </c>
      <c r="V780" s="475">
        <f t="shared" si="277"/>
        <v>1041.7441712929999</v>
      </c>
      <c r="W780" s="460">
        <f t="shared" si="278"/>
        <v>546.83781453800009</v>
      </c>
      <c r="X780" s="476">
        <f t="shared" si="279"/>
        <v>181.11864979999999</v>
      </c>
      <c r="Y780" s="476">
        <f t="shared" si="280"/>
        <v>21.452299875000001</v>
      </c>
      <c r="Z780" s="478">
        <f t="shared" si="281"/>
        <v>13.977964713999999</v>
      </c>
      <c r="AA780" s="465">
        <f t="shared" si="282"/>
        <v>2324.146887118</v>
      </c>
      <c r="AB780" s="429">
        <f t="shared" si="283"/>
        <v>0.1732498611344018</v>
      </c>
      <c r="AC780" s="454">
        <f t="shared" si="284"/>
        <v>104.72815263732645</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287.80889568499998</v>
      </c>
      <c r="V781" s="475">
        <f t="shared" si="277"/>
        <v>560.57391509000001</v>
      </c>
      <c r="W781" s="460">
        <f t="shared" si="278"/>
        <v>313.67391593000002</v>
      </c>
      <c r="X781" s="476">
        <f t="shared" si="279"/>
        <v>107.1163236</v>
      </c>
      <c r="Y781" s="476">
        <f t="shared" si="280"/>
        <v>13.077819225000001</v>
      </c>
      <c r="Z781" s="478">
        <f t="shared" si="281"/>
        <v>8.4305163459999992</v>
      </c>
      <c r="AA781" s="465">
        <f t="shared" si="282"/>
        <v>1290.6813858760001</v>
      </c>
      <c r="AB781" s="429">
        <f t="shared" si="283"/>
        <v>9.6211806625121146E-2</v>
      </c>
      <c r="AC781" s="454">
        <f t="shared" si="284"/>
        <v>99.508979784360235</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152.61176996899999</v>
      </c>
      <c r="V782" s="475">
        <f t="shared" si="277"/>
        <v>371.84199438399997</v>
      </c>
      <c r="W782" s="460">
        <f t="shared" si="278"/>
        <v>205.66743725600003</v>
      </c>
      <c r="X782" s="476">
        <f t="shared" si="279"/>
        <v>69.868493200000003</v>
      </c>
      <c r="Y782" s="476">
        <f t="shared" si="280"/>
        <v>9.2011111650000004</v>
      </c>
      <c r="Z782" s="478">
        <f t="shared" si="281"/>
        <v>6.2246475760000006</v>
      </c>
      <c r="AA782" s="465">
        <f t="shared" si="282"/>
        <v>815.41545355000017</v>
      </c>
      <c r="AB782" s="429">
        <f t="shared" si="283"/>
        <v>6.0783857886694014E-2</v>
      </c>
      <c r="AC782" s="454">
        <f t="shared" si="284"/>
        <v>95.071638170832472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74.997342200999995</v>
      </c>
      <c r="V783" s="475">
        <f t="shared" si="277"/>
        <v>170.50849503800001</v>
      </c>
      <c r="W783" s="460">
        <f t="shared" si="278"/>
        <v>84.724601359999994</v>
      </c>
      <c r="X783" s="476">
        <f t="shared" si="279"/>
        <v>24.727610599999998</v>
      </c>
      <c r="Y783" s="476">
        <f t="shared" si="280"/>
        <v>3.4078226849999997</v>
      </c>
      <c r="Z783" s="478">
        <f t="shared" si="281"/>
        <v>3.3505033800000001</v>
      </c>
      <c r="AA783" s="465">
        <f t="shared" si="282"/>
        <v>361.71637526400002</v>
      </c>
      <c r="AB783" s="429">
        <f t="shared" si="283"/>
        <v>2.6963576240327993E-2</v>
      </c>
      <c r="AC783" s="454">
        <f t="shared" si="284"/>
        <v>107.16704714192649</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71.790679510000004</v>
      </c>
      <c r="V784" s="475">
        <f t="shared" si="277"/>
        <v>160.089000183</v>
      </c>
      <c r="W784" s="460">
        <f t="shared" si="278"/>
        <v>99.483651448000003</v>
      </c>
      <c r="X784" s="476">
        <f t="shared" si="279"/>
        <v>29.975089099999998</v>
      </c>
      <c r="Y784" s="476">
        <f t="shared" si="280"/>
        <v>3.019884255</v>
      </c>
      <c r="Z784" s="478">
        <f t="shared" si="281"/>
        <v>3.1320705919999998</v>
      </c>
      <c r="AA784" s="465">
        <f t="shared" si="282"/>
        <v>367.49037508800001</v>
      </c>
      <c r="AB784" s="429">
        <f t="shared" si="283"/>
        <v>2.7393989943197913E-2</v>
      </c>
      <c r="AC784" s="454">
        <f t="shared" si="284"/>
        <v>105.80950804417874</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40.446810741</v>
      </c>
      <c r="V785" s="475">
        <f t="shared" si="277"/>
        <v>91.065222765999991</v>
      </c>
      <c r="W785" s="460">
        <f t="shared" si="278"/>
        <v>54.911645666000005</v>
      </c>
      <c r="X785" s="476">
        <f t="shared" si="279"/>
        <v>15.1886174</v>
      </c>
      <c r="Y785" s="476">
        <f t="shared" si="280"/>
        <v>2.11251861</v>
      </c>
      <c r="Z785" s="478">
        <f t="shared" si="281"/>
        <v>2.3945653199999999</v>
      </c>
      <c r="AA785" s="465">
        <f t="shared" si="282"/>
        <v>206.11938050299997</v>
      </c>
      <c r="AB785" s="429">
        <f t="shared" si="283"/>
        <v>1.5364843869027206E-2</v>
      </c>
      <c r="AC785" s="454">
        <f t="shared" si="284"/>
        <v>100.86675642525434</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218.170435314</v>
      </c>
      <c r="V786" s="475">
        <f t="shared" si="277"/>
        <v>410.62266433299999</v>
      </c>
      <c r="W786" s="460">
        <f t="shared" si="278"/>
        <v>239.11484395600002</v>
      </c>
      <c r="X786" s="476">
        <f t="shared" si="279"/>
        <v>72.846942299999995</v>
      </c>
      <c r="Y786" s="476">
        <f t="shared" si="280"/>
        <v>9.3186938699999988</v>
      </c>
      <c r="Z786" s="478">
        <f t="shared" si="281"/>
        <v>7.709960272</v>
      </c>
      <c r="AA786" s="465">
        <f t="shared" si="282"/>
        <v>957.78354004499988</v>
      </c>
      <c r="AB786" s="429">
        <f t="shared" si="283"/>
        <v>7.1396462172568009E-2</v>
      </c>
      <c r="AC786" s="454">
        <f t="shared" si="284"/>
        <v>102.6159143769751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142.80818895100001</v>
      </c>
      <c r="V787" s="475">
        <f t="shared" si="277"/>
        <v>298.61785324000004</v>
      </c>
      <c r="W787" s="460">
        <f t="shared" si="278"/>
        <v>164.05206546400001</v>
      </c>
      <c r="X787" s="476">
        <f t="shared" si="279"/>
        <v>58.542793099999997</v>
      </c>
      <c r="Y787" s="476">
        <f t="shared" si="280"/>
        <v>6.8641938000000007</v>
      </c>
      <c r="Z787" s="478">
        <f t="shared" si="281"/>
        <v>3.1579338700000004</v>
      </c>
      <c r="AA787" s="465">
        <f t="shared" si="282"/>
        <v>674.04302842499999</v>
      </c>
      <c r="AB787" s="429">
        <f t="shared" si="283"/>
        <v>5.0245473606038017E-2</v>
      </c>
      <c r="AC787" s="454">
        <f t="shared" si="284"/>
        <v>98.582680121489616</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1559.9892952590001</v>
      </c>
      <c r="V788" s="475">
        <f t="shared" si="277"/>
        <v>3050.6033338340003</v>
      </c>
      <c r="W788" s="460">
        <f t="shared" si="278"/>
        <v>1736.100579764</v>
      </c>
      <c r="X788" s="476">
        <f t="shared" si="279"/>
        <v>577.12015240000005</v>
      </c>
      <c r="Y788" s="476">
        <f t="shared" si="280"/>
        <v>70.884737415000004</v>
      </c>
      <c r="Z788" s="478">
        <f t="shared" si="281"/>
        <v>51.457068642000003</v>
      </c>
      <c r="AA788" s="465">
        <f t="shared" si="282"/>
        <v>7046.1551673140002</v>
      </c>
      <c r="AB788" s="429">
        <f t="shared" si="283"/>
        <v>0.52524451489481927</v>
      </c>
      <c r="AC788" s="454">
        <f t="shared" si="284"/>
        <v>99.875947992653181</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40.165546171000003</v>
      </c>
      <c r="V790" s="475">
        <f t="shared" si="277"/>
        <v>78.510299238000002</v>
      </c>
      <c r="W790" s="460">
        <f t="shared" si="278"/>
        <v>43.775172837999996</v>
      </c>
      <c r="X790" s="476">
        <f t="shared" si="279"/>
        <v>14.2324941</v>
      </c>
      <c r="Y790" s="476">
        <f t="shared" si="280"/>
        <v>1.8424376099999999</v>
      </c>
      <c r="Z790" s="478">
        <f t="shared" si="281"/>
        <v>1.5313017439999999</v>
      </c>
      <c r="AA790" s="465">
        <f t="shared" si="282"/>
        <v>180.05725170099998</v>
      </c>
      <c r="AB790" s="429">
        <f t="shared" si="283"/>
        <v>1.3422083615430487E-2</v>
      </c>
      <c r="AC790" s="454">
        <f t="shared" si="284"/>
        <v>100.10197810225745</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33.235453962000001</v>
      </c>
      <c r="V791" s="475">
        <f t="shared" si="277"/>
        <v>82.522926647000006</v>
      </c>
      <c r="W791" s="460">
        <f t="shared" si="278"/>
        <v>47.634480278000005</v>
      </c>
      <c r="X791" s="476">
        <f t="shared" si="279"/>
        <v>16.2158777</v>
      </c>
      <c r="Y791" s="476">
        <f t="shared" si="280"/>
        <v>2.0066626800000003</v>
      </c>
      <c r="Z791" s="478">
        <f t="shared" si="281"/>
        <v>2.5245718260000003</v>
      </c>
      <c r="AA791" s="465">
        <f t="shared" si="282"/>
        <v>184.13997309300001</v>
      </c>
      <c r="AB791" s="429">
        <f t="shared" si="283"/>
        <v>1.3726423637197168E-2</v>
      </c>
      <c r="AC791" s="454">
        <f t="shared" si="284"/>
        <v>94.444244804527557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47.947124009000007</v>
      </c>
      <c r="V792" s="475">
        <f t="shared" si="277"/>
        <v>101.125883194</v>
      </c>
      <c r="W792" s="460">
        <f t="shared" si="278"/>
        <v>61.077597451999999</v>
      </c>
      <c r="X792" s="476">
        <f t="shared" si="279"/>
        <v>17.835018300000002</v>
      </c>
      <c r="Y792" s="476">
        <f t="shared" si="280"/>
        <v>2.2674937499999999</v>
      </c>
      <c r="Z792" s="478">
        <f t="shared" si="281"/>
        <v>1.3832320739999999</v>
      </c>
      <c r="AA792" s="465">
        <f t="shared" si="282"/>
        <v>231.636348779</v>
      </c>
      <c r="AB792" s="429">
        <f t="shared" si="283"/>
        <v>1.7266965991725679E-2</v>
      </c>
      <c r="AC792" s="454">
        <f t="shared" si="284"/>
        <v>102.31473344343458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28.829556034000003</v>
      </c>
      <c r="V793" s="475">
        <f t="shared" si="277"/>
        <v>43.661573423999997</v>
      </c>
      <c r="W793" s="460">
        <f t="shared" si="278"/>
        <v>34.539700668000002</v>
      </c>
      <c r="X793" s="476">
        <f t="shared" si="279"/>
        <v>7.3300304000000001</v>
      </c>
      <c r="Y793" s="476">
        <f t="shared" si="280"/>
        <v>1.12576122</v>
      </c>
      <c r="Z793" s="478">
        <f t="shared" si="281"/>
        <v>0.88870702199999996</v>
      </c>
      <c r="AA793" s="465">
        <f t="shared" si="282"/>
        <v>116.37532876800002</v>
      </c>
      <c r="AB793" s="429">
        <f t="shared" si="283"/>
        <v>8.675015189563923E-3</v>
      </c>
      <c r="AC793" s="454">
        <f t="shared" si="284"/>
        <v>105.50060336269524</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30.878179373999998</v>
      </c>
      <c r="V794" s="475">
        <f t="shared" si="277"/>
        <v>67.509864841999999</v>
      </c>
      <c r="W794" s="460">
        <f t="shared" si="278"/>
        <v>37.220661051999997</v>
      </c>
      <c r="X794" s="476">
        <f t="shared" si="279"/>
        <v>12.938234099999999</v>
      </c>
      <c r="Y794" s="476">
        <f t="shared" si="280"/>
        <v>1.55181879</v>
      </c>
      <c r="Z794" s="478">
        <f t="shared" si="281"/>
        <v>1.1265054919999999</v>
      </c>
      <c r="AA794" s="465">
        <f t="shared" si="282"/>
        <v>151.22526364999999</v>
      </c>
      <c r="AB794" s="429">
        <f t="shared" si="283"/>
        <v>1.1272848576220648E-2</v>
      </c>
      <c r="AC794" s="454">
        <f t="shared" si="284"/>
        <v>98.280348652634373</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66.485442055999997</v>
      </c>
      <c r="V795" s="475">
        <f t="shared" si="277"/>
        <v>123.568847934</v>
      </c>
      <c r="W795" s="460">
        <f t="shared" si="278"/>
        <v>66.654155525999997</v>
      </c>
      <c r="X795" s="476">
        <f t="shared" si="279"/>
        <v>21.7678175</v>
      </c>
      <c r="Y795" s="476">
        <f t="shared" si="280"/>
        <v>2.5722146700000001</v>
      </c>
      <c r="Z795" s="478">
        <f t="shared" si="281"/>
        <v>1.5335036080000002</v>
      </c>
      <c r="AA795" s="465">
        <f t="shared" si="282"/>
        <v>282.58198129399995</v>
      </c>
      <c r="AB795" s="429">
        <f t="shared" si="283"/>
        <v>2.1064627752068577E-2</v>
      </c>
      <c r="AC795" s="454">
        <f t="shared" si="284"/>
        <v>105.42026718930842</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63.344307741000001</v>
      </c>
      <c r="V796" s="475">
        <f t="shared" si="277"/>
        <v>118.76989630099999</v>
      </c>
      <c r="W796" s="460">
        <f t="shared" si="278"/>
        <v>68.902564441999999</v>
      </c>
      <c r="X796" s="476">
        <f t="shared" si="279"/>
        <v>21.721437100000003</v>
      </c>
      <c r="Y796" s="476">
        <f t="shared" si="280"/>
        <v>2.2538567249999999</v>
      </c>
      <c r="Z796" s="478">
        <f t="shared" si="281"/>
        <v>1.935182578</v>
      </c>
      <c r="AA796" s="465">
        <f t="shared" si="282"/>
        <v>276.92724488699997</v>
      </c>
      <c r="AB796" s="429">
        <f t="shared" si="283"/>
        <v>2.0643104352366753E-2</v>
      </c>
      <c r="AC796" s="454">
        <f t="shared" si="284"/>
        <v>107.85487949496722</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26.795160812999999</v>
      </c>
      <c r="V797" s="475">
        <f t="shared" si="277"/>
        <v>37.491769623000003</v>
      </c>
      <c r="W797" s="460">
        <f t="shared" si="278"/>
        <v>28.962009294000001</v>
      </c>
      <c r="X797" s="476">
        <f t="shared" si="279"/>
        <v>9.2012568999999989</v>
      </c>
      <c r="Y797" s="476">
        <f t="shared" si="280"/>
        <v>1.4494068449999999</v>
      </c>
      <c r="Z797" s="478">
        <f t="shared" si="281"/>
        <v>0.65688321999999999</v>
      </c>
      <c r="AA797" s="465">
        <f t="shared" si="282"/>
        <v>104.556486695</v>
      </c>
      <c r="AB797" s="429">
        <f t="shared" si="283"/>
        <v>7.7939982627655609E-3</v>
      </c>
      <c r="AC797" s="454">
        <f t="shared" si="284"/>
        <v>86.096485337079201</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18.160335542999999</v>
      </c>
      <c r="V798" s="475">
        <f t="shared" si="277"/>
        <v>24.942466555999999</v>
      </c>
      <c r="W798" s="460">
        <f t="shared" si="278"/>
        <v>13.751695335999999</v>
      </c>
      <c r="X798" s="476">
        <f t="shared" si="279"/>
        <v>4.6716692000000002</v>
      </c>
      <c r="Y798" s="476">
        <f t="shared" si="280"/>
        <v>0.54435010499999992</v>
      </c>
      <c r="Z798" s="478">
        <f t="shared" si="281"/>
        <v>0.41620325599999997</v>
      </c>
      <c r="AA798" s="465">
        <f t="shared" si="282"/>
        <v>62.486719995999998</v>
      </c>
      <c r="AB798" s="429">
        <f t="shared" si="283"/>
        <v>4.6579739095042863E-3</v>
      </c>
      <c r="AC798" s="454">
        <f t="shared" si="284"/>
        <v>107.14183476952064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13.458457682000001</v>
      </c>
      <c r="V799" s="475">
        <f t="shared" si="277"/>
        <v>27.197862999999998</v>
      </c>
      <c r="W799" s="460">
        <f t="shared" si="278"/>
        <v>14.703411533999999</v>
      </c>
      <c r="X799" s="476">
        <f t="shared" si="279"/>
        <v>3.9220961999999999</v>
      </c>
      <c r="Y799" s="476">
        <f t="shared" si="280"/>
        <v>0.61154217</v>
      </c>
      <c r="Z799" s="478">
        <f t="shared" si="281"/>
        <v>0.44393431600000005</v>
      </c>
      <c r="AA799" s="465">
        <f t="shared" si="282"/>
        <v>60.337304902</v>
      </c>
      <c r="AB799" s="429">
        <f t="shared" si="283"/>
        <v>4.4977491540812526E-3</v>
      </c>
      <c r="AC799" s="454">
        <f t="shared" si="284"/>
        <v>105.48284239199445</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19.352226468000001</v>
      </c>
      <c r="V800" s="475">
        <f t="shared" si="277"/>
        <v>29.084570123000002</v>
      </c>
      <c r="W800" s="460">
        <f t="shared" si="278"/>
        <v>16.035388738000002</v>
      </c>
      <c r="X800" s="476">
        <f t="shared" si="279"/>
        <v>5.4474761000000003</v>
      </c>
      <c r="Y800" s="476">
        <f t="shared" si="280"/>
        <v>0.66855388500000001</v>
      </c>
      <c r="Z800" s="478">
        <f t="shared" si="281"/>
        <v>0.36880310599999999</v>
      </c>
      <c r="AA800" s="465">
        <f t="shared" si="282"/>
        <v>70.957018420000011</v>
      </c>
      <c r="AB800" s="429">
        <f t="shared" si="283"/>
        <v>5.289378935519941E-3</v>
      </c>
      <c r="AC800" s="454">
        <f t="shared" si="284"/>
        <v>104.138349043045</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122.36272955500002</v>
      </c>
      <c r="V801" s="475">
        <f t="shared" si="277"/>
        <v>352.05216913999999</v>
      </c>
      <c r="W801" s="460">
        <f t="shared" si="278"/>
        <v>143.55585250200002</v>
      </c>
      <c r="X801" s="476">
        <f t="shared" si="279"/>
        <v>39.963920699999996</v>
      </c>
      <c r="Y801" s="476">
        <f t="shared" si="280"/>
        <v>5.9851884150000005</v>
      </c>
      <c r="Z801" s="478">
        <f t="shared" si="281"/>
        <v>5.2814834240000001</v>
      </c>
      <c r="AA801" s="465">
        <f t="shared" si="282"/>
        <v>669.20134373600013</v>
      </c>
      <c r="AB801" s="429">
        <f t="shared" si="283"/>
        <v>4.9884557863287375E-2</v>
      </c>
      <c r="AC801" s="454">
        <f t="shared" si="284"/>
        <v>114.11426465484591</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9.3821476389999994</v>
      </c>
      <c r="V803" s="475">
        <f t="shared" si="277"/>
        <v>17.521549311000001</v>
      </c>
      <c r="W803" s="460">
        <f t="shared" si="278"/>
        <v>20.904583045999999</v>
      </c>
      <c r="X803" s="476">
        <f t="shared" si="279"/>
        <v>9.6182107999999999</v>
      </c>
      <c r="Y803" s="476">
        <f t="shared" si="280"/>
        <v>1.3146466049999999</v>
      </c>
      <c r="Z803" s="478">
        <f t="shared" si="281"/>
        <v>0.62399608600000001</v>
      </c>
      <c r="AA803" s="465">
        <f t="shared" si="282"/>
        <v>59.365133486999994</v>
      </c>
      <c r="AB803" s="429">
        <f t="shared" si="283"/>
        <v>4.425280170480805E-3</v>
      </c>
      <c r="AC803" s="454">
        <f t="shared" si="284"/>
        <v>58.915796183048428</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23.514113195</v>
      </c>
      <c r="V804" s="475">
        <f t="shared" si="277"/>
        <v>46.482122785000001</v>
      </c>
      <c r="W804" s="460">
        <f t="shared" si="278"/>
        <v>25.62729671</v>
      </c>
      <c r="X804" s="476">
        <f t="shared" si="279"/>
        <v>9.2866983000000012</v>
      </c>
      <c r="Y804" s="476">
        <f t="shared" si="280"/>
        <v>1.0400669999999999</v>
      </c>
      <c r="Z804" s="478">
        <f t="shared" si="281"/>
        <v>0.65310159600000006</v>
      </c>
      <c r="AA804" s="465">
        <f t="shared" si="282"/>
        <v>106.60339958599998</v>
      </c>
      <c r="AB804" s="429">
        <f t="shared" si="283"/>
        <v>7.9465821532612741E-3</v>
      </c>
      <c r="AC804" s="454">
        <f t="shared" si="284"/>
        <v>99.61306979971036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13.149212234</v>
      </c>
      <c r="V805" s="475">
        <f t="shared" si="277"/>
        <v>15.997893429000001</v>
      </c>
      <c r="W805" s="460">
        <f t="shared" si="278"/>
        <v>10.321549178</v>
      </c>
      <c r="X805" s="476">
        <f t="shared" si="279"/>
        <v>5.9633585</v>
      </c>
      <c r="Y805" s="476">
        <f t="shared" si="280"/>
        <v>0.59749028999999998</v>
      </c>
      <c r="Z805" s="478">
        <f t="shared" si="281"/>
        <v>0.433733692</v>
      </c>
      <c r="AA805" s="465">
        <f t="shared" si="282"/>
        <v>46.463237323000001</v>
      </c>
      <c r="AB805" s="429">
        <f t="shared" si="283"/>
        <v>3.4635286860231086E-3</v>
      </c>
      <c r="AC805" s="454">
        <f t="shared" si="284"/>
        <v>79.936950107565224</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23.603189716999999</v>
      </c>
      <c r="V806" s="475">
        <f t="shared" si="277"/>
        <v>57.869470420999995</v>
      </c>
      <c r="W806" s="460">
        <f t="shared" si="278"/>
        <v>43.783630494000001</v>
      </c>
      <c r="X806" s="476">
        <f t="shared" si="279"/>
        <v>19.111591399999998</v>
      </c>
      <c r="Y806" s="476">
        <f t="shared" si="280"/>
        <v>2.0133952650000002</v>
      </c>
      <c r="Z806" s="478">
        <f t="shared" si="281"/>
        <v>1.35406698</v>
      </c>
      <c r="AA806" s="465">
        <f t="shared" si="282"/>
        <v>147.73534427700002</v>
      </c>
      <c r="AB806" s="429">
        <f t="shared" si="283"/>
        <v>1.1012698045247859E-2</v>
      </c>
      <c r="AC806" s="454">
        <f t="shared" si="284"/>
        <v>77.761689564583662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61.869524138000003</v>
      </c>
      <c r="V807" s="475">
        <f t="shared" si="277"/>
        <v>93.587382615999999</v>
      </c>
      <c r="W807" s="460">
        <f t="shared" si="278"/>
        <v>84.342954490000011</v>
      </c>
      <c r="X807" s="476">
        <f t="shared" si="279"/>
        <v>38.716917799999997</v>
      </c>
      <c r="Y807" s="476">
        <f t="shared" si="280"/>
        <v>5.16379374</v>
      </c>
      <c r="Z807" s="478">
        <f t="shared" si="281"/>
        <v>2.1040932219999999</v>
      </c>
      <c r="AA807" s="465">
        <f t="shared" si="282"/>
        <v>285.78466600600001</v>
      </c>
      <c r="AB807" s="429">
        <f t="shared" si="283"/>
        <v>2.1303366828624673E-2</v>
      </c>
      <c r="AC807" s="454">
        <f t="shared" si="284"/>
        <v>68.549020697728395</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47.120648257999996</v>
      </c>
      <c r="V808" s="475">
        <f t="shared" si="277"/>
        <v>53.563010949000002</v>
      </c>
      <c r="W808" s="460">
        <f t="shared" si="278"/>
        <v>54.238614414000004</v>
      </c>
      <c r="X808" s="476">
        <f t="shared" si="279"/>
        <v>25.363483200000001</v>
      </c>
      <c r="Y808" s="476">
        <f t="shared" si="280"/>
        <v>2.7101598299999998</v>
      </c>
      <c r="Z808" s="478">
        <f t="shared" si="281"/>
        <v>3.2903068800000002</v>
      </c>
      <c r="AA808" s="465">
        <f t="shared" si="282"/>
        <v>186.28622353100002</v>
      </c>
      <c r="AB808" s="429">
        <f t="shared" si="283"/>
        <v>1.3886412488333956E-2</v>
      </c>
      <c r="AC808" s="454">
        <f t="shared" si="284"/>
        <v>73.191062088582697</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22.409756843</v>
      </c>
      <c r="V809" s="475">
        <f t="shared" si="277"/>
        <v>69.457375133999989</v>
      </c>
      <c r="W809" s="460">
        <f t="shared" si="278"/>
        <v>17.490578318000001</v>
      </c>
      <c r="X809" s="476">
        <f t="shared" si="279"/>
        <v>20.6744208</v>
      </c>
      <c r="Y809" s="476">
        <f t="shared" si="280"/>
        <v>2.1512526750000003</v>
      </c>
      <c r="Z809" s="478">
        <f t="shared" si="281"/>
        <v>1.2632641</v>
      </c>
      <c r="AA809" s="465">
        <f t="shared" si="282"/>
        <v>133.44664786999996</v>
      </c>
      <c r="AB809" s="429">
        <f t="shared" si="283"/>
        <v>9.9475697256802068E-3</v>
      </c>
      <c r="AC809" s="454">
        <f t="shared" si="284"/>
        <v>71.460730627674977</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56.153504339999998</v>
      </c>
      <c r="V810" s="475">
        <f t="shared" si="277"/>
        <v>99.533477974000007</v>
      </c>
      <c r="W810" s="460">
        <f t="shared" si="278"/>
        <v>52.490787345999998</v>
      </c>
      <c r="X810" s="476">
        <f t="shared" si="279"/>
        <v>28.107436499999999</v>
      </c>
      <c r="Y810" s="476">
        <f t="shared" si="280"/>
        <v>3.899903895</v>
      </c>
      <c r="Z810" s="478">
        <f t="shared" si="281"/>
        <v>2.2036489719999999</v>
      </c>
      <c r="AA810" s="465">
        <f t="shared" si="282"/>
        <v>242.38875902699999</v>
      </c>
      <c r="AB810" s="429">
        <f t="shared" si="283"/>
        <v>1.8068487441446141E-2</v>
      </c>
      <c r="AC810" s="454">
        <f t="shared" si="284"/>
        <v>76.432454926988285</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2021.568341469</v>
      </c>
      <c r="V811" s="475">
        <f t="shared" si="277"/>
        <v>3866.706363541</v>
      </c>
      <c r="W811" s="460">
        <f t="shared" si="278"/>
        <v>2194.7868394520001</v>
      </c>
      <c r="X811" s="476">
        <f t="shared" si="279"/>
        <v>748.17636299999992</v>
      </c>
      <c r="Y811" s="476">
        <f t="shared" si="280"/>
        <v>82.305761309999994</v>
      </c>
      <c r="Z811" s="478">
        <f t="shared" si="281"/>
        <v>44.149941192</v>
      </c>
      <c r="AA811" s="465">
        <f t="shared" si="282"/>
        <v>8957.6936099640006</v>
      </c>
      <c r="AB811" s="429">
        <f t="shared" si="283"/>
        <v>0.66773713082102126</v>
      </c>
      <c r="AC811" s="454">
        <f t="shared" si="284"/>
        <v>102.73827540672917</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115.459432795</v>
      </c>
      <c r="V812" s="475">
        <f t="shared" si="277"/>
        <v>346.13710671400003</v>
      </c>
      <c r="W812" s="460">
        <f t="shared" si="278"/>
        <v>154.608924164</v>
      </c>
      <c r="X812" s="476">
        <f t="shared" si="279"/>
        <v>50.795636099999996</v>
      </c>
      <c r="Y812" s="476">
        <f t="shared" si="280"/>
        <v>5.5882156499999995</v>
      </c>
      <c r="Z812" s="478">
        <f t="shared" si="281"/>
        <v>13.98830538</v>
      </c>
      <c r="AA812" s="465">
        <f t="shared" si="282"/>
        <v>686.57762080300017</v>
      </c>
      <c r="AB812" s="429">
        <f t="shared" si="283"/>
        <v>5.1179845009541571E-2</v>
      </c>
      <c r="AC812" s="454">
        <f t="shared" si="284"/>
        <v>108.7051343291741</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46.180074222999998</v>
      </c>
      <c r="V813" s="475">
        <f t="shared" si="277"/>
        <v>157.88048789800001</v>
      </c>
      <c r="W813" s="460">
        <f t="shared" si="278"/>
        <v>81.502425466000005</v>
      </c>
      <c r="X813" s="476">
        <f t="shared" si="279"/>
        <v>31.595028299999999</v>
      </c>
      <c r="Y813" s="476">
        <f t="shared" si="280"/>
        <v>5.9094214199999993</v>
      </c>
      <c r="Z813" s="478">
        <f t="shared" si="281"/>
        <v>3.8569645380000002</v>
      </c>
      <c r="AA813" s="465">
        <f t="shared" si="282"/>
        <v>326.92440184500003</v>
      </c>
      <c r="AB813" s="429">
        <f t="shared" si="283"/>
        <v>2.4370063499440927E-2</v>
      </c>
      <c r="AC813" s="454">
        <f t="shared" si="284"/>
        <v>76.112666980208047</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787.79215448400009</v>
      </c>
      <c r="V814" s="475">
        <f t="shared" si="277"/>
        <v>1502.276041847</v>
      </c>
      <c r="W814" s="460">
        <f t="shared" si="278"/>
        <v>807.10180768000009</v>
      </c>
      <c r="X814" s="476">
        <f t="shared" si="279"/>
        <v>269.43297260000003</v>
      </c>
      <c r="Y814" s="476">
        <f t="shared" si="280"/>
        <v>41.196601619999996</v>
      </c>
      <c r="Z814" s="478">
        <f t="shared" si="281"/>
        <v>36.00478889</v>
      </c>
      <c r="AA814" s="465">
        <f t="shared" si="282"/>
        <v>3443.8043671209998</v>
      </c>
      <c r="AB814" s="429">
        <f t="shared" si="283"/>
        <v>0.25671296065009319</v>
      </c>
      <c r="AC814" s="454">
        <f t="shared" si="284"/>
        <v>94.741923390121173</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117.245654444</v>
      </c>
      <c r="V815" s="475">
        <f t="shared" si="277"/>
        <v>172.398027074</v>
      </c>
      <c r="W815" s="460">
        <f t="shared" si="278"/>
        <v>87.821129901999996</v>
      </c>
      <c r="X815" s="476">
        <f t="shared" si="279"/>
        <v>30.000561800000003</v>
      </c>
      <c r="Y815" s="476">
        <f t="shared" si="280"/>
        <v>2.0996466300000001</v>
      </c>
      <c r="Z815" s="478">
        <f t="shared" si="281"/>
        <v>8.9801304319999993</v>
      </c>
      <c r="AA815" s="465">
        <f t="shared" si="282"/>
        <v>418.54515028200001</v>
      </c>
      <c r="AB815" s="429">
        <f t="shared" si="283"/>
        <v>3.1199787572269849E-2</v>
      </c>
      <c r="AC815" s="454">
        <f t="shared" si="284"/>
        <v>121.69146392042576</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545.26979288799998</v>
      </c>
      <c r="V816" s="475">
        <f t="shared" si="277"/>
        <v>911.8078226319999</v>
      </c>
      <c r="W816" s="460">
        <f t="shared" si="278"/>
        <v>492.37294811200002</v>
      </c>
      <c r="X816" s="476">
        <f t="shared" si="279"/>
        <v>168.1994468</v>
      </c>
      <c r="Y816" s="476">
        <f t="shared" si="280"/>
        <v>18.794023920000001</v>
      </c>
      <c r="Z816" s="478">
        <f t="shared" si="281"/>
        <v>14.609272482000002</v>
      </c>
      <c r="AA816" s="465">
        <f t="shared" si="282"/>
        <v>2151.0533068340001</v>
      </c>
      <c r="AB816" s="429">
        <f t="shared" si="283"/>
        <v>0.16034687341289602</v>
      </c>
      <c r="AC816" s="454">
        <f t="shared" si="284"/>
        <v>106.03968952994778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389.27687042700001</v>
      </c>
      <c r="V817" s="475">
        <f t="shared" si="277"/>
        <v>787.63797886200007</v>
      </c>
      <c r="W817" s="460">
        <f t="shared" si="278"/>
        <v>600.89541503800001</v>
      </c>
      <c r="X817" s="476">
        <f t="shared" si="279"/>
        <v>204.82730950000001</v>
      </c>
      <c r="Y817" s="476">
        <f t="shared" si="280"/>
        <v>23.961467519999999</v>
      </c>
      <c r="Z817" s="478">
        <f t="shared" si="281"/>
        <v>12.802500675999999</v>
      </c>
      <c r="AA817" s="465">
        <f t="shared" si="282"/>
        <v>2019.401542023</v>
      </c>
      <c r="AB817" s="429">
        <f t="shared" si="283"/>
        <v>0.15053310041170331</v>
      </c>
      <c r="AC817" s="454">
        <f t="shared" si="284"/>
        <v>88.011906055099004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1336.279617618</v>
      </c>
      <c r="V818" s="475">
        <f t="shared" si="277"/>
        <v>2703.4472146359999</v>
      </c>
      <c r="W818" s="460">
        <f t="shared" si="278"/>
        <v>1413.061746138</v>
      </c>
      <c r="X818" s="476">
        <f t="shared" si="279"/>
        <v>479.20241489999995</v>
      </c>
      <c r="Y818" s="476">
        <f t="shared" si="280"/>
        <v>67.453686360000006</v>
      </c>
      <c r="Z818" s="478">
        <f t="shared" si="281"/>
        <v>48.446908874000002</v>
      </c>
      <c r="AA818" s="465">
        <f t="shared" si="282"/>
        <v>6047.8915885259994</v>
      </c>
      <c r="AB818" s="429">
        <f t="shared" si="283"/>
        <v>0.45083053213015278</v>
      </c>
      <c r="AC818" s="454">
        <f t="shared" si="284"/>
        <v>97.470028004231153</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582.928061652</v>
      </c>
      <c r="V819" s="475">
        <f t="shared" si="277"/>
        <v>1297.7089567959999</v>
      </c>
      <c r="W819" s="460">
        <f t="shared" si="278"/>
        <v>643.84875757200007</v>
      </c>
      <c r="X819" s="476">
        <f t="shared" si="279"/>
        <v>217.7702659</v>
      </c>
      <c r="Y819" s="476">
        <f t="shared" si="280"/>
        <v>22.691175434999998</v>
      </c>
      <c r="Z819" s="478">
        <f t="shared" si="281"/>
        <v>13.161187536</v>
      </c>
      <c r="AA819" s="465">
        <f t="shared" si="282"/>
        <v>2778.1084048910002</v>
      </c>
      <c r="AB819" s="429">
        <f t="shared" si="283"/>
        <v>0.20708970591807679</v>
      </c>
      <c r="AC819" s="454">
        <f t="shared" si="284"/>
        <v>109.2372771957147</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55.324396282999999</v>
      </c>
      <c r="V820" s="475">
        <f t="shared" si="277"/>
        <v>119.30303549499999</v>
      </c>
      <c r="W820" s="460">
        <f t="shared" si="278"/>
        <v>63.775754854000006</v>
      </c>
      <c r="X820" s="476">
        <f t="shared" si="279"/>
        <v>19.773871700000001</v>
      </c>
      <c r="Y820" s="476">
        <f t="shared" si="280"/>
        <v>1.3878858599999999</v>
      </c>
      <c r="Z820" s="478">
        <f t="shared" si="281"/>
        <v>9.7955483500000007</v>
      </c>
      <c r="AA820" s="465">
        <f t="shared" si="282"/>
        <v>269.36049254199997</v>
      </c>
      <c r="AB820" s="429">
        <f t="shared" si="283"/>
        <v>2.0079052742601564E-2</v>
      </c>
      <c r="AC820" s="454">
        <f t="shared" si="284"/>
        <v>116.73217792692884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254.210251828</v>
      </c>
      <c r="V821" s="475">
        <f t="shared" si="277"/>
        <v>458.34163504499998</v>
      </c>
      <c r="W821" s="460">
        <f t="shared" si="278"/>
        <v>212.88392899999999</v>
      </c>
      <c r="X821" s="476">
        <f t="shared" si="279"/>
        <v>75.296497099999996</v>
      </c>
      <c r="Y821" s="476">
        <f t="shared" si="280"/>
        <v>8.9318643300000016</v>
      </c>
      <c r="Z821" s="478">
        <f t="shared" si="281"/>
        <v>3.9995679640000001</v>
      </c>
      <c r="AA821" s="465">
        <f t="shared" si="282"/>
        <v>1013.663745267</v>
      </c>
      <c r="AB821" s="429">
        <f t="shared" si="283"/>
        <v>7.5561963866343645E-2</v>
      </c>
      <c r="AC821" s="454">
        <f t="shared" si="284"/>
        <v>108.58489294529458</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220.77989135299998</v>
      </c>
      <c r="V822" s="475">
        <f t="shared" si="277"/>
        <v>323.41256098899999</v>
      </c>
      <c r="W822" s="460">
        <f t="shared" si="278"/>
        <v>285.56999282600003</v>
      </c>
      <c r="X822" s="476">
        <f t="shared" si="279"/>
        <v>95.92279289999999</v>
      </c>
      <c r="Y822" s="476">
        <f t="shared" si="280"/>
        <v>11.31135651</v>
      </c>
      <c r="Z822" s="478">
        <f t="shared" si="281"/>
        <v>8.486043832</v>
      </c>
      <c r="AA822" s="465">
        <f t="shared" si="282"/>
        <v>945.48263841000005</v>
      </c>
      <c r="AB822" s="429">
        <f t="shared" si="283"/>
        <v>7.0479510876630638E-2</v>
      </c>
      <c r="AC822" s="454">
        <f t="shared" si="284"/>
        <v>86.816200146472539</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732.59395736800002</v>
      </c>
      <c r="V823" s="475">
        <f t="shared" si="277"/>
        <v>1363.4179953940002</v>
      </c>
      <c r="W823" s="460">
        <f t="shared" si="278"/>
        <v>733.75611792199993</v>
      </c>
      <c r="X823" s="476">
        <f t="shared" si="279"/>
        <v>225.7465991</v>
      </c>
      <c r="Y823" s="476">
        <f t="shared" si="280"/>
        <v>31.086479024999999</v>
      </c>
      <c r="Z823" s="478">
        <f t="shared" si="281"/>
        <v>33.816425565999999</v>
      </c>
      <c r="AA823" s="465">
        <f t="shared" si="282"/>
        <v>3120.4175743749997</v>
      </c>
      <c r="AB823" s="429">
        <f t="shared" si="283"/>
        <v>0.23260660263697353</v>
      </c>
      <c r="AC823" s="454">
        <f t="shared" si="284"/>
        <v>102.94451125778288</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1708.0915031680001</v>
      </c>
      <c r="V824" s="475">
        <f t="shared" si="277"/>
        <v>3608.5247730770002</v>
      </c>
      <c r="W824" s="460">
        <f t="shared" si="278"/>
        <v>1942.0142086359999</v>
      </c>
      <c r="X824" s="476">
        <f t="shared" si="279"/>
        <v>683.2602392</v>
      </c>
      <c r="Y824" s="476">
        <f t="shared" si="280"/>
        <v>82.282414275000008</v>
      </c>
      <c r="Z824" s="478">
        <f t="shared" si="281"/>
        <v>41.902414190000002</v>
      </c>
      <c r="AA824" s="465">
        <f t="shared" si="282"/>
        <v>8066.0755525459999</v>
      </c>
      <c r="AB824" s="429">
        <f t="shared" si="283"/>
        <v>0.60127287011151698</v>
      </c>
      <c r="AC824" s="454">
        <f t="shared" si="284"/>
        <v>99.207617450504685</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1638.5629995069999</v>
      </c>
      <c r="V825" s="475">
        <f t="shared" si="277"/>
        <v>2875.1854512710001</v>
      </c>
      <c r="W825" s="460">
        <f t="shared" si="278"/>
        <v>1717.036330208</v>
      </c>
      <c r="X825" s="476">
        <f t="shared" si="279"/>
        <v>570.81437050000011</v>
      </c>
      <c r="Y825" s="476">
        <f t="shared" si="280"/>
        <v>69.54565581</v>
      </c>
      <c r="Z825" s="478">
        <f t="shared" si="281"/>
        <v>44.757600285999999</v>
      </c>
      <c r="AA825" s="465">
        <f t="shared" si="282"/>
        <v>6915.9024075819998</v>
      </c>
      <c r="AB825" s="429">
        <f t="shared" si="283"/>
        <v>0.51553502851897126</v>
      </c>
      <c r="AC825" s="454">
        <f t="shared" si="284"/>
        <v>99.541960959434476</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939.70874016300002</v>
      </c>
      <c r="V826" s="475">
        <f t="shared" si="277"/>
        <v>2200.7068095879999</v>
      </c>
      <c r="W826" s="460">
        <f t="shared" si="278"/>
        <v>1224.028135066</v>
      </c>
      <c r="X826" s="476">
        <f t="shared" si="279"/>
        <v>411.18118029999999</v>
      </c>
      <c r="Y826" s="476">
        <f t="shared" si="280"/>
        <v>50.955801434999998</v>
      </c>
      <c r="Z826" s="478">
        <f t="shared" si="281"/>
        <v>30.229795203999998</v>
      </c>
      <c r="AA826" s="465">
        <f t="shared" si="282"/>
        <v>4856.8104617559993</v>
      </c>
      <c r="AB826" s="429">
        <f t="shared" si="283"/>
        <v>0.36204326960536709</v>
      </c>
      <c r="AC826" s="454">
        <f t="shared" si="284"/>
        <v>98.000521507520119</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278.74777350900001</v>
      </c>
      <c r="V827" s="475">
        <f t="shared" si="277"/>
        <v>629.21447338400003</v>
      </c>
      <c r="W827" s="460">
        <f t="shared" si="278"/>
        <v>217.20098278599997</v>
      </c>
      <c r="X827" s="476">
        <f t="shared" si="279"/>
        <v>86.864492000000013</v>
      </c>
      <c r="Y827" s="476">
        <f t="shared" si="280"/>
        <v>10.651852755</v>
      </c>
      <c r="Z827" s="478">
        <f t="shared" si="281"/>
        <v>6.8110517440000002</v>
      </c>
      <c r="AA827" s="465">
        <f t="shared" si="282"/>
        <v>1229.490626178</v>
      </c>
      <c r="AB827" s="429">
        <f t="shared" si="283"/>
        <v>9.1650438030413714E-2</v>
      </c>
      <c r="AC827" s="454">
        <f t="shared" si="284"/>
        <v>112.06218881537244</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113.980486821</v>
      </c>
      <c r="V828" s="475">
        <f t="shared" si="277"/>
        <v>167.89326575700002</v>
      </c>
      <c r="W828" s="460">
        <f t="shared" si="278"/>
        <v>79.734548701999998</v>
      </c>
      <c r="X828" s="476">
        <f t="shared" si="279"/>
        <v>31.139957200000001</v>
      </c>
      <c r="Y828" s="476">
        <f t="shared" si="280"/>
        <v>3.8466899999999997</v>
      </c>
      <c r="Z828" s="478">
        <f t="shared" si="281"/>
        <v>16.201552765999999</v>
      </c>
      <c r="AA828" s="465">
        <f t="shared" si="282"/>
        <v>412.79650124600005</v>
      </c>
      <c r="AB828" s="429">
        <f t="shared" si="283"/>
        <v>3.0771263603876262E-2</v>
      </c>
      <c r="AC828" s="454">
        <f t="shared" si="284"/>
        <v>99.656020533925755</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357.16227969300002</v>
      </c>
      <c r="V829" s="475">
        <f t="shared" si="277"/>
        <v>745.21956683999997</v>
      </c>
      <c r="W829" s="460">
        <f t="shared" si="278"/>
        <v>448.47639884400002</v>
      </c>
      <c r="X829" s="476">
        <f t="shared" si="279"/>
        <v>114.12288029999999</v>
      </c>
      <c r="Y829" s="476">
        <f t="shared" si="280"/>
        <v>16.244684324999998</v>
      </c>
      <c r="Z829" s="478">
        <f t="shared" si="281"/>
        <v>9.8480761539999992</v>
      </c>
      <c r="AA829" s="465">
        <f t="shared" si="282"/>
        <v>1691.0738861559998</v>
      </c>
      <c r="AB829" s="429">
        <f t="shared" si="283"/>
        <v>0.12605843355616847</v>
      </c>
      <c r="AC829" s="454">
        <f t="shared" si="284"/>
        <v>106.25908844455343</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531.24711556700004</v>
      </c>
      <c r="V830" s="475">
        <f t="shared" si="277"/>
        <v>934.58287028400002</v>
      </c>
      <c r="W830" s="460">
        <f t="shared" si="278"/>
        <v>588.532174102</v>
      </c>
      <c r="X830" s="476">
        <f t="shared" si="279"/>
        <v>198.89889360000001</v>
      </c>
      <c r="Y830" s="476">
        <f t="shared" si="280"/>
        <v>24.162522749999997</v>
      </c>
      <c r="Z830" s="478">
        <f t="shared" si="281"/>
        <v>13.266778126000002</v>
      </c>
      <c r="AA830" s="465">
        <f t="shared" si="282"/>
        <v>2290.6903544289999</v>
      </c>
      <c r="AB830" s="429">
        <f t="shared" si="283"/>
        <v>0.17075589671479685</v>
      </c>
      <c r="AC830" s="454">
        <f t="shared" si="284"/>
        <v>96.531128842432224</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450.76790996199998</v>
      </c>
      <c r="V831" s="475">
        <f t="shared" si="277"/>
        <v>896.74412969400009</v>
      </c>
      <c r="W831" s="460">
        <f t="shared" si="278"/>
        <v>439.47860235000002</v>
      </c>
      <c r="X831" s="476">
        <f t="shared" si="279"/>
        <v>168.76748350000003</v>
      </c>
      <c r="Y831" s="476">
        <f t="shared" si="280"/>
        <v>21.305264489999999</v>
      </c>
      <c r="Z831" s="478">
        <f t="shared" si="281"/>
        <v>15.306756612000001</v>
      </c>
      <c r="AA831" s="465">
        <f t="shared" si="282"/>
        <v>1992.3701466080001</v>
      </c>
      <c r="AB831" s="429">
        <f t="shared" si="283"/>
        <v>0.14851808770838615</v>
      </c>
      <c r="AC831" s="454">
        <f t="shared" si="284"/>
        <v>97.623905329790787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790.65943390300004</v>
      </c>
      <c r="V832" s="475">
        <f t="shared" si="277"/>
        <v>1653.191721426</v>
      </c>
      <c r="W832" s="460">
        <f t="shared" si="278"/>
        <v>861.89749085200003</v>
      </c>
      <c r="X832" s="476">
        <f t="shared" si="279"/>
        <v>311.13112140000004</v>
      </c>
      <c r="Y832" s="476">
        <f t="shared" si="280"/>
        <v>39.318074729999999</v>
      </c>
      <c r="Z832" s="478">
        <f t="shared" si="281"/>
        <v>28.218755529999996</v>
      </c>
      <c r="AA832" s="465">
        <f t="shared" si="282"/>
        <v>3684.4165978410001</v>
      </c>
      <c r="AB832" s="429">
        <f t="shared" si="283"/>
        <v>0.27464901959306748</v>
      </c>
      <c r="AC832" s="454">
        <f t="shared" si="284"/>
        <v>97.521742866001233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363.42536457599999</v>
      </c>
      <c r="V833" s="475">
        <f t="shared" si="277"/>
        <v>1121.785984487</v>
      </c>
      <c r="W833" s="460">
        <f t="shared" si="278"/>
        <v>544.17194647199995</v>
      </c>
      <c r="X833" s="476">
        <f t="shared" si="279"/>
        <v>192.68596930000001</v>
      </c>
      <c r="Y833" s="476">
        <f t="shared" si="280"/>
        <v>22.771468034999998</v>
      </c>
      <c r="Z833" s="478">
        <f t="shared" si="281"/>
        <v>17.001041372</v>
      </c>
      <c r="AA833" s="465">
        <f t="shared" si="282"/>
        <v>2261.8417742420002</v>
      </c>
      <c r="AB833" s="429">
        <f t="shared" si="283"/>
        <v>0.16860542484099889</v>
      </c>
      <c r="AC833" s="454">
        <f t="shared" si="284"/>
        <v>99.836496010339658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477.737896299</v>
      </c>
      <c r="V834" s="475">
        <f t="shared" si="277"/>
        <v>521.475727269</v>
      </c>
      <c r="W834" s="460">
        <f t="shared" si="278"/>
        <v>355.44338414200001</v>
      </c>
      <c r="X834" s="476">
        <f t="shared" si="279"/>
        <v>114.39365299999999</v>
      </c>
      <c r="Y834" s="476">
        <f t="shared" si="280"/>
        <v>11.197985535000001</v>
      </c>
      <c r="Z834" s="478">
        <f t="shared" si="281"/>
        <v>14.358592303999998</v>
      </c>
      <c r="AA834" s="465">
        <f t="shared" si="282"/>
        <v>1494.6072385490002</v>
      </c>
      <c r="AB834" s="429">
        <f t="shared" si="283"/>
        <v>0.11141313742445025</v>
      </c>
      <c r="AC834" s="454">
        <f t="shared" si="284"/>
        <v>109.40887489853257</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1596.3659191879999</v>
      </c>
      <c r="V835" s="475">
        <f t="shared" si="277"/>
        <v>3146.2434415369999</v>
      </c>
      <c r="W835" s="460">
        <f t="shared" si="278"/>
        <v>1619.6973032999999</v>
      </c>
      <c r="X835" s="476">
        <f t="shared" si="279"/>
        <v>542.36594390000005</v>
      </c>
      <c r="Y835" s="476">
        <f t="shared" si="280"/>
        <v>64.928838600000006</v>
      </c>
      <c r="Z835" s="478">
        <f t="shared" si="281"/>
        <v>38.335203998000004</v>
      </c>
      <c r="AA835" s="465">
        <f t="shared" si="282"/>
        <v>7007.936650523</v>
      </c>
      <c r="AB835" s="429">
        <f t="shared" si="283"/>
        <v>0.52239557588691765</v>
      </c>
      <c r="AC835" s="454">
        <f t="shared" si="284"/>
        <v>104.9793530098168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406.13890570900003</v>
      </c>
      <c r="V836" s="475">
        <f t="shared" si="277"/>
        <v>1080.8460473579999</v>
      </c>
      <c r="W836" s="460">
        <f t="shared" si="278"/>
        <v>739.76534403200003</v>
      </c>
      <c r="X836" s="476">
        <f t="shared" si="279"/>
        <v>312.27822120000002</v>
      </c>
      <c r="Y836" s="476">
        <f t="shared" si="280"/>
        <v>46.385267625000004</v>
      </c>
      <c r="Z836" s="478">
        <f t="shared" si="281"/>
        <v>26.690008842000001</v>
      </c>
      <c r="AA836" s="465">
        <f t="shared" si="282"/>
        <v>2612.1037947660002</v>
      </c>
      <c r="AB836" s="429">
        <f t="shared" si="283"/>
        <v>0.19471515428743943</v>
      </c>
      <c r="AC836" s="454">
        <f t="shared" si="284"/>
        <v>72.017260311750817</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968.49517510299995</v>
      </c>
      <c r="V837" s="475">
        <f t="shared" si="277"/>
        <v>1645.9105052320001</v>
      </c>
      <c r="W837" s="460">
        <f t="shared" si="278"/>
        <v>878.53735590600002</v>
      </c>
      <c r="X837" s="476">
        <f t="shared" si="279"/>
        <v>245.35583599999998</v>
      </c>
      <c r="Y837" s="476">
        <f t="shared" si="280"/>
        <v>23.685893775</v>
      </c>
      <c r="Z837" s="478">
        <f t="shared" si="281"/>
        <v>32.974787160000005</v>
      </c>
      <c r="AA837" s="465">
        <f t="shared" si="282"/>
        <v>3794.9595531759996</v>
      </c>
      <c r="AB837" s="429">
        <f t="shared" si="283"/>
        <v>0.28288926971121875</v>
      </c>
      <c r="AC837" s="454">
        <f t="shared" si="284"/>
        <v>121.92995576015504</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740.39121911500001</v>
      </c>
      <c r="V839" s="475">
        <f t="shared" si="277"/>
        <v>1327.6755105669999</v>
      </c>
      <c r="W839" s="460">
        <f t="shared" si="278"/>
        <v>702.13135875600005</v>
      </c>
      <c r="X839" s="476">
        <f t="shared" si="279"/>
        <v>209.82414420000001</v>
      </c>
      <c r="Y839" s="476">
        <f t="shared" si="280"/>
        <v>23.630509889999999</v>
      </c>
      <c r="Z839" s="478">
        <f t="shared" si="281"/>
        <v>14.206746498000001</v>
      </c>
      <c r="AA839" s="465">
        <f t="shared" si="282"/>
        <v>3017.8594890260001</v>
      </c>
      <c r="AB839" s="429">
        <f t="shared" si="283"/>
        <v>0.22496157204815506</v>
      </c>
      <c r="AC839" s="454">
        <f t="shared" si="284"/>
        <v>113.53547209813068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743.60191642400002</v>
      </c>
      <c r="V840" s="475">
        <f t="shared" si="277"/>
        <v>1327.454762116</v>
      </c>
      <c r="W840" s="460">
        <f t="shared" si="278"/>
        <v>611.708861748</v>
      </c>
      <c r="X840" s="476">
        <f t="shared" si="279"/>
        <v>180.60827839999999</v>
      </c>
      <c r="Y840" s="476">
        <f t="shared" si="280"/>
        <v>20.926994895</v>
      </c>
      <c r="Z840" s="478">
        <f t="shared" si="281"/>
        <v>17.947150325999999</v>
      </c>
      <c r="AA840" s="465">
        <f t="shared" si="282"/>
        <v>2902.2479639090002</v>
      </c>
      <c r="AB840" s="429">
        <f t="shared" si="283"/>
        <v>0.21634349339612374</v>
      </c>
      <c r="AC840" s="454">
        <f t="shared" si="284"/>
        <v>120.00457013756136</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720.67995918099996</v>
      </c>
      <c r="V841" s="475">
        <f t="shared" ref="V841:V904" si="298">IFERROR(V$5*I841,"")</f>
        <v>1198.8656737820002</v>
      </c>
      <c r="W841" s="460">
        <f t="shared" ref="W841:W904" si="299">IFERROR(W$5*K841,"")</f>
        <v>622.72662625800001</v>
      </c>
      <c r="X841" s="476">
        <f t="shared" ref="X841:X904" si="300">IFERROR(X$5*M841,"")</f>
        <v>178.87980110000001</v>
      </c>
      <c r="Y841" s="476">
        <f t="shared" ref="Y841:Y904" si="301">IFERROR(Y$5*O841,"")</f>
        <v>19.610206515000002</v>
      </c>
      <c r="Z841" s="478">
        <f t="shared" ref="Z841:Z904" si="302">IFERROR(Z$5*Q841,"")</f>
        <v>17.335464706</v>
      </c>
      <c r="AA841" s="465">
        <f t="shared" ref="AA841:AA904" si="303">IFERROR(SUM(U841:Z841),"")</f>
        <v>2758.097731542</v>
      </c>
      <c r="AB841" s="429">
        <f t="shared" ref="AB841:AB904" si="304">IF(OR(AA841="", AA841=0), "", AA841/$AA$5)</f>
        <v>0.20559804185926203</v>
      </c>
      <c r="AC841" s="454">
        <f t="shared" ref="AC841:AC904" si="305">IF(OR(AB841="", AB841=0), "", IF(AN841&gt;0, AB841/AN841*100, ""))</f>
        <v>118.42063192330872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453.58058537199997</v>
      </c>
      <c r="V842" s="475">
        <f t="shared" si="298"/>
        <v>811.89295203799998</v>
      </c>
      <c r="W842" s="460">
        <f t="shared" si="299"/>
        <v>407.237263224</v>
      </c>
      <c r="X842" s="476">
        <f t="shared" si="300"/>
        <v>124.15386939999999</v>
      </c>
      <c r="Y842" s="476">
        <f t="shared" si="301"/>
        <v>14.203917134999999</v>
      </c>
      <c r="Z842" s="478">
        <f t="shared" si="302"/>
        <v>11.819025988</v>
      </c>
      <c r="AA842" s="465">
        <f t="shared" si="303"/>
        <v>1822.887613157</v>
      </c>
      <c r="AB842" s="429">
        <f t="shared" si="304"/>
        <v>0.13588427977316436</v>
      </c>
      <c r="AC842" s="454">
        <f t="shared" si="305"/>
        <v>114.21791450360476</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805.1948820560001</v>
      </c>
      <c r="V843" s="475">
        <f t="shared" si="298"/>
        <v>1484.1079633309998</v>
      </c>
      <c r="W843" s="460">
        <f t="shared" si="299"/>
        <v>826.31838570799994</v>
      </c>
      <c r="X843" s="476">
        <f t="shared" si="300"/>
        <v>253.0941072</v>
      </c>
      <c r="Y843" s="476">
        <f t="shared" si="301"/>
        <v>29.179779660000001</v>
      </c>
      <c r="Z843" s="478">
        <f t="shared" si="302"/>
        <v>25.660697006000003</v>
      </c>
      <c r="AA843" s="465">
        <f t="shared" si="303"/>
        <v>3423.5558149610001</v>
      </c>
      <c r="AB843" s="429">
        <f t="shared" si="304"/>
        <v>0.25520356429079388</v>
      </c>
      <c r="AC843" s="454">
        <f t="shared" si="305"/>
        <v>108.14676205470386</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655.697953052</v>
      </c>
      <c r="V844" s="475">
        <f t="shared" si="298"/>
        <v>1159.9652063789999</v>
      </c>
      <c r="W844" s="460">
        <f t="shared" si="299"/>
        <v>599.18824429799997</v>
      </c>
      <c r="X844" s="476">
        <f t="shared" si="300"/>
        <v>160.29579390000001</v>
      </c>
      <c r="Y844" s="476">
        <f t="shared" si="301"/>
        <v>18.328612905</v>
      </c>
      <c r="Z844" s="478">
        <f t="shared" si="302"/>
        <v>15.878835237999999</v>
      </c>
      <c r="AA844" s="465">
        <f t="shared" si="303"/>
        <v>2609.3546457719999</v>
      </c>
      <c r="AB844" s="429">
        <f t="shared" si="304"/>
        <v>0.19451022331509504</v>
      </c>
      <c r="AC844" s="454">
        <f t="shared" si="305"/>
        <v>120.50625538860112</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789.61902832600003</v>
      </c>
      <c r="V845" s="475">
        <f t="shared" si="298"/>
        <v>1403.436623267</v>
      </c>
      <c r="W845" s="460">
        <f t="shared" si="299"/>
        <v>687.35084396599996</v>
      </c>
      <c r="X845" s="476">
        <f t="shared" si="300"/>
        <v>209.28443470000002</v>
      </c>
      <c r="Y845" s="476">
        <f t="shared" si="301"/>
        <v>23.824390275000003</v>
      </c>
      <c r="Z845" s="478">
        <f t="shared" si="302"/>
        <v>20.033851977999998</v>
      </c>
      <c r="AA845" s="465">
        <f t="shared" si="303"/>
        <v>3133.549172512</v>
      </c>
      <c r="AB845" s="429">
        <f t="shared" si="304"/>
        <v>0.23358547689243384</v>
      </c>
      <c r="AC845" s="454">
        <f t="shared" si="305"/>
        <v>115.75832149914105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558.480573155</v>
      </c>
      <c r="V846" s="475">
        <f t="shared" si="298"/>
        <v>917.34317798899997</v>
      </c>
      <c r="W846" s="460">
        <f t="shared" si="299"/>
        <v>477.88018142999999</v>
      </c>
      <c r="X846" s="476">
        <f t="shared" si="300"/>
        <v>127.49088879999999</v>
      </c>
      <c r="Y846" s="476">
        <f t="shared" si="301"/>
        <v>14.579897265</v>
      </c>
      <c r="Z846" s="478">
        <f t="shared" si="302"/>
        <v>12.987670402000001</v>
      </c>
      <c r="AA846" s="465">
        <f t="shared" si="303"/>
        <v>2108.7623890409996</v>
      </c>
      <c r="AB846" s="429">
        <f t="shared" si="304"/>
        <v>0.15719436370040996</v>
      </c>
      <c r="AC846" s="454">
        <f t="shared" si="305"/>
        <v>121.34080157542206</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805.51518259499994</v>
      </c>
      <c r="V847" s="475">
        <f t="shared" si="298"/>
        <v>1325.0450408510001</v>
      </c>
      <c r="W847" s="460">
        <f t="shared" si="299"/>
        <v>742.37567716000001</v>
      </c>
      <c r="X847" s="476">
        <f t="shared" si="300"/>
        <v>214.7941257</v>
      </c>
      <c r="Y847" s="476">
        <f t="shared" si="301"/>
        <v>24.50743344</v>
      </c>
      <c r="Z847" s="478">
        <f t="shared" si="302"/>
        <v>17.577849576000002</v>
      </c>
      <c r="AA847" s="465">
        <f t="shared" si="303"/>
        <v>3129.8153093220008</v>
      </c>
      <c r="AB847" s="429">
        <f t="shared" si="304"/>
        <v>0.23330714195467767</v>
      </c>
      <c r="AC847" s="454">
        <f t="shared" si="305"/>
        <v>113.27763811287977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748.24150726999994</v>
      </c>
      <c r="V848" s="475">
        <f t="shared" si="298"/>
        <v>1202.743269175</v>
      </c>
      <c r="W848" s="460">
        <f t="shared" si="299"/>
        <v>670.94658226799993</v>
      </c>
      <c r="X848" s="476">
        <f t="shared" si="300"/>
        <v>205.92153779999998</v>
      </c>
      <c r="Y848" s="476">
        <f t="shared" si="301"/>
        <v>22.051518164999997</v>
      </c>
      <c r="Z848" s="478">
        <f t="shared" si="302"/>
        <v>15.207370695999998</v>
      </c>
      <c r="AA848" s="465">
        <f t="shared" si="303"/>
        <v>2865.1117853739997</v>
      </c>
      <c r="AB848" s="429">
        <f t="shared" si="304"/>
        <v>0.21357523558509128</v>
      </c>
      <c r="AC848" s="454">
        <f t="shared" si="305"/>
        <v>112.62276426694804</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518.67251850100001</v>
      </c>
      <c r="V849" s="475">
        <f t="shared" si="298"/>
        <v>837.34113675100002</v>
      </c>
      <c r="W849" s="460">
        <f t="shared" si="299"/>
        <v>404.95941764999998</v>
      </c>
      <c r="X849" s="476">
        <f t="shared" si="300"/>
        <v>113.7392729</v>
      </c>
      <c r="Y849" s="476">
        <f t="shared" si="301"/>
        <v>11.309098365000001</v>
      </c>
      <c r="Z849" s="478">
        <f t="shared" si="302"/>
        <v>11.186102200000001</v>
      </c>
      <c r="AA849" s="465">
        <f t="shared" si="303"/>
        <v>1897.2075463670001</v>
      </c>
      <c r="AB849" s="429">
        <f t="shared" si="304"/>
        <v>0.14142434188348862</v>
      </c>
      <c r="AC849" s="454">
        <f t="shared" si="305"/>
        <v>127.0475499421384</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648.66297265899993</v>
      </c>
      <c r="V850" s="475">
        <f t="shared" si="298"/>
        <v>1132.216626296</v>
      </c>
      <c r="W850" s="460">
        <f t="shared" si="299"/>
        <v>592.47506727400003</v>
      </c>
      <c r="X850" s="476">
        <f t="shared" si="300"/>
        <v>175.52137679999998</v>
      </c>
      <c r="Y850" s="476">
        <f t="shared" si="301"/>
        <v>20.533465710000002</v>
      </c>
      <c r="Z850" s="478">
        <f t="shared" si="302"/>
        <v>13.736804549999999</v>
      </c>
      <c r="AA850" s="465">
        <f t="shared" si="303"/>
        <v>2583.1463132890003</v>
      </c>
      <c r="AB850" s="429">
        <f t="shared" si="304"/>
        <v>0.19255656453887443</v>
      </c>
      <c r="AC850" s="454">
        <f t="shared" si="305"/>
        <v>113.57772442347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339.101529099</v>
      </c>
      <c r="V853" s="475">
        <f t="shared" si="298"/>
        <v>664.31573819800008</v>
      </c>
      <c r="W853" s="460">
        <f t="shared" si="299"/>
        <v>317.29175599600001</v>
      </c>
      <c r="X853" s="476">
        <f t="shared" si="300"/>
        <v>83.438257100000001</v>
      </c>
      <c r="Y853" s="476">
        <f t="shared" si="301"/>
        <v>8.2761142499999991</v>
      </c>
      <c r="Z853" s="478">
        <f t="shared" si="302"/>
        <v>8.2352905459999999</v>
      </c>
      <c r="AA853" s="465">
        <f t="shared" si="303"/>
        <v>1420.6586851890002</v>
      </c>
      <c r="AB853" s="429">
        <f t="shared" si="304"/>
        <v>0.10590075923883713</v>
      </c>
      <c r="AC853" s="454">
        <f t="shared" si="305"/>
        <v>128.77327525041767</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1198.332513505</v>
      </c>
      <c r="V854" s="475">
        <f t="shared" si="298"/>
        <v>2392.4231539740003</v>
      </c>
      <c r="W854" s="460">
        <f t="shared" si="299"/>
        <v>1208.265243456</v>
      </c>
      <c r="X854" s="476">
        <f t="shared" si="300"/>
        <v>374.99700150000001</v>
      </c>
      <c r="Y854" s="476">
        <f t="shared" si="301"/>
        <v>39.15890838</v>
      </c>
      <c r="Z854" s="478">
        <f t="shared" si="302"/>
        <v>33.788963222</v>
      </c>
      <c r="AA854" s="465">
        <f t="shared" si="303"/>
        <v>5246.965784037</v>
      </c>
      <c r="AB854" s="429">
        <f t="shared" si="304"/>
        <v>0.39112678226142378</v>
      </c>
      <c r="AC854" s="454">
        <f t="shared" si="305"/>
        <v>114.3263942344562</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430.85846650199994</v>
      </c>
      <c r="V855" s="475">
        <f t="shared" si="298"/>
        <v>953.18421762899993</v>
      </c>
      <c r="W855" s="460">
        <f t="shared" si="299"/>
        <v>532.12435548999997</v>
      </c>
      <c r="X855" s="476">
        <f t="shared" si="300"/>
        <v>148.72099220000001</v>
      </c>
      <c r="Y855" s="476">
        <f t="shared" si="301"/>
        <v>16.11602568</v>
      </c>
      <c r="Z855" s="478">
        <f t="shared" si="302"/>
        <v>20.885771662</v>
      </c>
      <c r="AA855" s="465">
        <f t="shared" si="303"/>
        <v>2101.8898291629998</v>
      </c>
      <c r="AB855" s="429">
        <f t="shared" si="304"/>
        <v>0.15668205957234438</v>
      </c>
      <c r="AC855" s="454">
        <f t="shared" si="305"/>
        <v>112.40980012196519</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786.72597845299993</v>
      </c>
      <c r="V856" s="475">
        <f t="shared" si="298"/>
        <v>1686.3685274730001</v>
      </c>
      <c r="W856" s="460">
        <f t="shared" si="299"/>
        <v>858.91917845199987</v>
      </c>
      <c r="X856" s="476">
        <f t="shared" si="300"/>
        <v>259.59987130000002</v>
      </c>
      <c r="Y856" s="476">
        <f t="shared" si="301"/>
        <v>28.354999725000003</v>
      </c>
      <c r="Z856" s="478">
        <f t="shared" si="302"/>
        <v>23.762521286000002</v>
      </c>
      <c r="AA856" s="465">
        <f t="shared" si="303"/>
        <v>3643.731076689</v>
      </c>
      <c r="AB856" s="429">
        <f t="shared" si="304"/>
        <v>0.27161618163913531</v>
      </c>
      <c r="AC856" s="454">
        <f t="shared" si="305"/>
        <v>113.03403145953388</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1642.413709636</v>
      </c>
      <c r="V858" s="475">
        <f t="shared" si="298"/>
        <v>3082.6125404970003</v>
      </c>
      <c r="W858" s="460">
        <f t="shared" si="299"/>
        <v>1743.2628123419997</v>
      </c>
      <c r="X858" s="476">
        <f t="shared" si="300"/>
        <v>675.17987019999998</v>
      </c>
      <c r="Y858" s="476">
        <f t="shared" si="301"/>
        <v>88.794430604999988</v>
      </c>
      <c r="Z858" s="478">
        <f t="shared" si="302"/>
        <v>65.144472077999993</v>
      </c>
      <c r="AA858" s="465">
        <f t="shared" si="303"/>
        <v>7297.4078353579998</v>
      </c>
      <c r="AB858" s="429">
        <f t="shared" si="304"/>
        <v>0.54397374844263879</v>
      </c>
      <c r="AC858" s="454">
        <f t="shared" si="305"/>
        <v>90.318922425781722</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999.16007827100009</v>
      </c>
      <c r="V859" s="475">
        <f t="shared" si="298"/>
        <v>1985.1698179950001</v>
      </c>
      <c r="W859" s="460">
        <f t="shared" si="299"/>
        <v>1150.16837719</v>
      </c>
      <c r="X859" s="476">
        <f t="shared" si="300"/>
        <v>435.77135029999999</v>
      </c>
      <c r="Y859" s="476">
        <f t="shared" si="301"/>
        <v>62.450461080000004</v>
      </c>
      <c r="Z859" s="478">
        <f t="shared" si="302"/>
        <v>38.823265753999998</v>
      </c>
      <c r="AA859" s="465">
        <f t="shared" si="303"/>
        <v>4671.54335059</v>
      </c>
      <c r="AB859" s="429">
        <f t="shared" si="304"/>
        <v>0.3482328252396571</v>
      </c>
      <c r="AC859" s="454">
        <f t="shared" si="305"/>
        <v>87.00532320188168</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1759.0936232890001</v>
      </c>
      <c r="V860" s="475">
        <f t="shared" si="298"/>
        <v>3357.1755782740001</v>
      </c>
      <c r="W860" s="460">
        <f t="shared" si="299"/>
        <v>1835.6536571699999</v>
      </c>
      <c r="X860" s="476">
        <f t="shared" si="300"/>
        <v>708.5890063999999</v>
      </c>
      <c r="Y860" s="476">
        <f t="shared" si="301"/>
        <v>92.458730744999997</v>
      </c>
      <c r="Z860" s="478">
        <f t="shared" si="302"/>
        <v>57.008595573999997</v>
      </c>
      <c r="AA860" s="465">
        <f t="shared" si="303"/>
        <v>7809.9791914519992</v>
      </c>
      <c r="AB860" s="429">
        <f t="shared" si="304"/>
        <v>0.58218257111084604</v>
      </c>
      <c r="AC860" s="454">
        <f t="shared" si="305"/>
        <v>92.06799464159657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1324.0635786580001</v>
      </c>
      <c r="V861" s="475">
        <f t="shared" si="298"/>
        <v>2597.404091716</v>
      </c>
      <c r="W861" s="460">
        <f t="shared" si="299"/>
        <v>1392.588869442</v>
      </c>
      <c r="X861" s="476">
        <f t="shared" si="300"/>
        <v>531.0265455</v>
      </c>
      <c r="Y861" s="476">
        <f t="shared" si="301"/>
        <v>72.252774899999991</v>
      </c>
      <c r="Z861" s="478">
        <f t="shared" si="302"/>
        <v>49.276560214</v>
      </c>
      <c r="AA861" s="465">
        <f t="shared" si="303"/>
        <v>5966.6124204299995</v>
      </c>
      <c r="AB861" s="429">
        <f t="shared" si="304"/>
        <v>0.44477170484010431</v>
      </c>
      <c r="AC861" s="454">
        <f t="shared" si="305"/>
        <v>91.723249639356283</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115.210338213</v>
      </c>
      <c r="V863" s="475">
        <f t="shared" si="298"/>
        <v>541.44037410399994</v>
      </c>
      <c r="W863" s="460">
        <f t="shared" si="299"/>
        <v>223.58782445599999</v>
      </c>
      <c r="X863" s="476">
        <f t="shared" si="300"/>
        <v>81.802550499999995</v>
      </c>
      <c r="Y863" s="476">
        <f t="shared" si="301"/>
        <v>13.641171119999999</v>
      </c>
      <c r="Z863" s="478">
        <f t="shared" si="302"/>
        <v>7.7826907759999999</v>
      </c>
      <c r="AA863" s="465">
        <f t="shared" si="303"/>
        <v>983.46494916899985</v>
      </c>
      <c r="AB863" s="429">
        <f t="shared" si="304"/>
        <v>7.3310842278717842E-2</v>
      </c>
      <c r="AC863" s="454">
        <f t="shared" si="305"/>
        <v>89.949115965509677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283.74615717</v>
      </c>
      <c r="V864" s="475">
        <f t="shared" si="298"/>
        <v>361.21005550000001</v>
      </c>
      <c r="W864" s="460">
        <f t="shared" si="299"/>
        <v>387.81327834400003</v>
      </c>
      <c r="X864" s="476">
        <f t="shared" si="300"/>
        <v>105.055797</v>
      </c>
      <c r="Y864" s="476">
        <f t="shared" si="301"/>
        <v>12.893211450000001</v>
      </c>
      <c r="Z864" s="478">
        <f t="shared" si="302"/>
        <v>9.35951646</v>
      </c>
      <c r="AA864" s="465">
        <f t="shared" si="303"/>
        <v>1160.0780159240001</v>
      </c>
      <c r="AB864" s="429">
        <f t="shared" si="304"/>
        <v>8.6476184563846439E-2</v>
      </c>
      <c r="AC864" s="454">
        <f t="shared" si="305"/>
        <v>91.016854684804287</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667.33786163399998</v>
      </c>
      <c r="V865" s="475">
        <f t="shared" si="298"/>
        <v>167.56209316000002</v>
      </c>
      <c r="W865" s="460">
        <f t="shared" si="299"/>
        <v>192.68699142599999</v>
      </c>
      <c r="X865" s="476">
        <f t="shared" si="300"/>
        <v>64.098569699999999</v>
      </c>
      <c r="Y865" s="476">
        <f t="shared" si="301"/>
        <v>6.9983086050000001</v>
      </c>
      <c r="Z865" s="478">
        <f t="shared" si="302"/>
        <v>5.8317866459999994</v>
      </c>
      <c r="AA865" s="465">
        <f t="shared" si="303"/>
        <v>1104.515611171</v>
      </c>
      <c r="AB865" s="429">
        <f t="shared" si="304"/>
        <v>8.2334372804398065E-2</v>
      </c>
      <c r="AC865" s="454">
        <f t="shared" si="305"/>
        <v>120.6977228589234</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687.80568671799995</v>
      </c>
      <c r="V866" s="475">
        <f t="shared" si="298"/>
        <v>339.43451022599999</v>
      </c>
      <c r="W866" s="460">
        <f t="shared" si="299"/>
        <v>262.66238297999996</v>
      </c>
      <c r="X866" s="476">
        <f t="shared" si="300"/>
        <v>165.85578899999999</v>
      </c>
      <c r="Y866" s="476">
        <f t="shared" si="301"/>
        <v>19.604483460000001</v>
      </c>
      <c r="Z866" s="478">
        <f t="shared" si="302"/>
        <v>14.231402808</v>
      </c>
      <c r="AA866" s="465">
        <f t="shared" si="303"/>
        <v>1489.5942551919998</v>
      </c>
      <c r="AB866" s="429">
        <f t="shared" si="304"/>
        <v>0.11103945249288108</v>
      </c>
      <c r="AC866" s="454">
        <f t="shared" si="305"/>
        <v>82.148802849238137</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903.32539583199991</v>
      </c>
      <c r="V869" s="475">
        <f t="shared" si="298"/>
        <v>1921.0634976050001</v>
      </c>
      <c r="W869" s="460">
        <f t="shared" si="299"/>
        <v>903.840758714</v>
      </c>
      <c r="X869" s="476">
        <f t="shared" si="300"/>
        <v>247.23840899999999</v>
      </c>
      <c r="Y869" s="476">
        <f t="shared" si="301"/>
        <v>28.001839320000002</v>
      </c>
      <c r="Z869" s="478">
        <f t="shared" si="302"/>
        <v>19.730637429999998</v>
      </c>
      <c r="AA869" s="465">
        <f t="shared" si="303"/>
        <v>4023.2005379009997</v>
      </c>
      <c r="AB869" s="429">
        <f t="shared" si="304"/>
        <v>0.29990313364897503</v>
      </c>
      <c r="AC869" s="454">
        <f t="shared" si="305"/>
        <v>121.95108389317542</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536.14048031999994</v>
      </c>
      <c r="V870" s="475">
        <f t="shared" si="298"/>
        <v>954.40073323000001</v>
      </c>
      <c r="W870" s="460">
        <f t="shared" si="299"/>
        <v>593.802825364</v>
      </c>
      <c r="X870" s="476">
        <f t="shared" si="300"/>
        <v>196.25208129999999</v>
      </c>
      <c r="Y870" s="476">
        <f t="shared" si="301"/>
        <v>23.613566174999999</v>
      </c>
      <c r="Z870" s="478">
        <f t="shared" si="302"/>
        <v>14.768096083999998</v>
      </c>
      <c r="AA870" s="465">
        <f t="shared" si="303"/>
        <v>2318.9777824729999</v>
      </c>
      <c r="AB870" s="429">
        <f t="shared" si="304"/>
        <v>0.1728645383878494</v>
      </c>
      <c r="AC870" s="454">
        <f t="shared" si="305"/>
        <v>98.307943498065086</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474.91520267700002</v>
      </c>
      <c r="V871" s="475">
        <f t="shared" si="298"/>
        <v>937.5588544630001</v>
      </c>
      <c r="W871" s="460">
        <f t="shared" si="299"/>
        <v>576.92560195800002</v>
      </c>
      <c r="X871" s="476">
        <f t="shared" si="300"/>
        <v>152.68885609999998</v>
      </c>
      <c r="Y871" s="476">
        <f t="shared" si="301"/>
        <v>20.878728615</v>
      </c>
      <c r="Z871" s="478">
        <f t="shared" si="302"/>
        <v>13.401929436000001</v>
      </c>
      <c r="AA871" s="465">
        <f t="shared" si="303"/>
        <v>2176.3691732490001</v>
      </c>
      <c r="AB871" s="429">
        <f t="shared" si="304"/>
        <v>0.16223400471479688</v>
      </c>
      <c r="AC871" s="454">
        <f t="shared" si="305"/>
        <v>105.15230664117618</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489.006729952</v>
      </c>
      <c r="V872" s="475">
        <f t="shared" si="298"/>
        <v>882.67507041699992</v>
      </c>
      <c r="W872" s="460">
        <f t="shared" si="299"/>
        <v>340.760488576</v>
      </c>
      <c r="X872" s="476">
        <f t="shared" si="300"/>
        <v>56.799219400000005</v>
      </c>
      <c r="Y872" s="476">
        <f t="shared" si="301"/>
        <v>3.5724121200000001</v>
      </c>
      <c r="Z872" s="478">
        <f t="shared" si="302"/>
        <v>3.227110894</v>
      </c>
      <c r="AA872" s="465">
        <f t="shared" si="303"/>
        <v>1776.041031359</v>
      </c>
      <c r="AB872" s="429">
        <f t="shared" si="304"/>
        <v>0.13239217527834513</v>
      </c>
      <c r="AC872" s="454">
        <f t="shared" si="305"/>
        <v>181.87305740051502</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400.33586829199999</v>
      </c>
      <c r="V875" s="475">
        <f t="shared" si="298"/>
        <v>667.68889574799994</v>
      </c>
      <c r="W875" s="460">
        <f t="shared" si="299"/>
        <v>271.53458716800003</v>
      </c>
      <c r="X875" s="476">
        <f t="shared" si="300"/>
        <v>61.832273799999996</v>
      </c>
      <c r="Y875" s="476">
        <f t="shared" si="301"/>
        <v>6.3839512800000007</v>
      </c>
      <c r="Z875" s="478">
        <f t="shared" si="302"/>
        <v>7.2834269339999995</v>
      </c>
      <c r="AA875" s="465">
        <f t="shared" si="303"/>
        <v>1415.059003222</v>
      </c>
      <c r="AB875" s="429">
        <f t="shared" si="304"/>
        <v>0.10548333978546404</v>
      </c>
      <c r="AC875" s="454">
        <f t="shared" si="305"/>
        <v>147.36247707298901</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554.75527190699995</v>
      </c>
      <c r="V876" s="475">
        <f t="shared" si="298"/>
        <v>926.53306045299996</v>
      </c>
      <c r="W876" s="460">
        <f t="shared" si="299"/>
        <v>428.49925023399999</v>
      </c>
      <c r="X876" s="476">
        <f t="shared" si="300"/>
        <v>111.83304000000001</v>
      </c>
      <c r="Y876" s="476">
        <f t="shared" si="301"/>
        <v>11.00546055</v>
      </c>
      <c r="Z876" s="478">
        <f t="shared" si="302"/>
        <v>11.374427232</v>
      </c>
      <c r="AA876" s="465">
        <f t="shared" si="303"/>
        <v>2044.000510376</v>
      </c>
      <c r="AB876" s="429">
        <f t="shared" si="304"/>
        <v>0.15236679167916511</v>
      </c>
      <c r="AC876" s="454">
        <f t="shared" si="305"/>
        <v>133.57995732212794</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557.51934769900004</v>
      </c>
      <c r="V877" s="475">
        <f t="shared" si="298"/>
        <v>1007.97840906</v>
      </c>
      <c r="W877" s="460">
        <f t="shared" si="299"/>
        <v>461.47868822199996</v>
      </c>
      <c r="X877" s="476">
        <f t="shared" si="300"/>
        <v>103.0121224</v>
      </c>
      <c r="Y877" s="476">
        <f t="shared" si="301"/>
        <v>9.9291687300000007</v>
      </c>
      <c r="Z877" s="478">
        <f t="shared" si="302"/>
        <v>11.510375968</v>
      </c>
      <c r="AA877" s="465">
        <f t="shared" si="303"/>
        <v>2151.4281120790001</v>
      </c>
      <c r="AB877" s="429">
        <f t="shared" si="304"/>
        <v>0.16037481267827061</v>
      </c>
      <c r="AC877" s="454">
        <f t="shared" si="305"/>
        <v>142.84425677146552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131.430191845</v>
      </c>
      <c r="V878" s="475">
        <f t="shared" si="298"/>
        <v>291.03230993199998</v>
      </c>
      <c r="W878" s="460">
        <f t="shared" si="299"/>
        <v>142.80770288799999</v>
      </c>
      <c r="X878" s="476">
        <f t="shared" si="300"/>
        <v>48.964155899999994</v>
      </c>
      <c r="Y878" s="476">
        <f t="shared" si="301"/>
        <v>5.4704878200000007</v>
      </c>
      <c r="Z878" s="478">
        <f t="shared" si="302"/>
        <v>4.3178118899999998</v>
      </c>
      <c r="AA878" s="465">
        <f t="shared" si="303"/>
        <v>624.02266027500002</v>
      </c>
      <c r="AB878" s="429">
        <f t="shared" si="304"/>
        <v>4.6516784217294077E-2</v>
      </c>
      <c r="AC878" s="454">
        <f t="shared" si="305"/>
        <v>106.52551489008741</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346.46456731199999</v>
      </c>
      <c r="V879" s="475">
        <f t="shared" si="298"/>
        <v>712.097268106</v>
      </c>
      <c r="W879" s="460">
        <f t="shared" si="299"/>
        <v>344.12503609200002</v>
      </c>
      <c r="X879" s="476">
        <f t="shared" si="300"/>
        <v>94.082468699999993</v>
      </c>
      <c r="Y879" s="476">
        <f t="shared" si="301"/>
        <v>8.8890134400000012</v>
      </c>
      <c r="Z879" s="478">
        <f t="shared" si="302"/>
        <v>8.9347713280000001</v>
      </c>
      <c r="AA879" s="465">
        <f t="shared" si="303"/>
        <v>1514.5931249780001</v>
      </c>
      <c r="AB879" s="429">
        <f t="shared" si="304"/>
        <v>0.11290295378143869</v>
      </c>
      <c r="AC879" s="454">
        <f t="shared" si="305"/>
        <v>126.73536972940813</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1490.2534841310001</v>
      </c>
      <c r="V880" s="475">
        <f t="shared" si="298"/>
        <v>2845.5947342620002</v>
      </c>
      <c r="W880" s="460">
        <f t="shared" si="299"/>
        <v>1532.913087852</v>
      </c>
      <c r="X880" s="476">
        <f t="shared" si="300"/>
        <v>454.17845990000001</v>
      </c>
      <c r="Y880" s="476">
        <f t="shared" si="301"/>
        <v>49.035466935000002</v>
      </c>
      <c r="Z880" s="478">
        <f t="shared" si="302"/>
        <v>41.885692450000001</v>
      </c>
      <c r="AA880" s="465">
        <f t="shared" si="303"/>
        <v>6413.8609255299998</v>
      </c>
      <c r="AB880" s="429">
        <f t="shared" si="304"/>
        <v>0.47811113869027205</v>
      </c>
      <c r="AC880" s="454">
        <f t="shared" si="305"/>
        <v>113.34424882049829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1473.8602191709999</v>
      </c>
      <c r="V881" s="475">
        <f t="shared" si="298"/>
        <v>2801.037839607</v>
      </c>
      <c r="W881" s="460">
        <f t="shared" si="299"/>
        <v>1495.6037023619999</v>
      </c>
      <c r="X881" s="476">
        <f t="shared" si="300"/>
        <v>493.5439399</v>
      </c>
      <c r="Y881" s="476">
        <f t="shared" si="301"/>
        <v>55.924940159999998</v>
      </c>
      <c r="Z881" s="478">
        <f t="shared" si="302"/>
        <v>42.336033221999998</v>
      </c>
      <c r="AA881" s="465">
        <f t="shared" si="303"/>
        <v>6362.3066744219996</v>
      </c>
      <c r="AB881" s="429">
        <f t="shared" si="304"/>
        <v>0.4742681084175922</v>
      </c>
      <c r="AC881" s="454">
        <f t="shared" si="305"/>
        <v>106.23200629768014</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1683.1393932919998</v>
      </c>
      <c r="V882" s="475">
        <f t="shared" si="298"/>
        <v>3412.6381640889999</v>
      </c>
      <c r="W882" s="460">
        <f t="shared" si="299"/>
        <v>1758.24894337</v>
      </c>
      <c r="X882" s="476">
        <f t="shared" si="300"/>
        <v>530.13403300000004</v>
      </c>
      <c r="Y882" s="476">
        <f t="shared" si="301"/>
        <v>55.472771160000001</v>
      </c>
      <c r="Z882" s="478">
        <f t="shared" si="302"/>
        <v>42.850536946000005</v>
      </c>
      <c r="AA882" s="465">
        <f t="shared" si="303"/>
        <v>7482.4838418569998</v>
      </c>
      <c r="AB882" s="429">
        <f t="shared" si="304"/>
        <v>0.55776994721259787</v>
      </c>
      <c r="AC882" s="454">
        <f t="shared" si="305"/>
        <v>114.83924772446494</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1135.2476602230001</v>
      </c>
      <c r="V883" s="475">
        <f t="shared" si="298"/>
        <v>2148.5523143559999</v>
      </c>
      <c r="W883" s="460">
        <f t="shared" si="299"/>
        <v>1153.496351496</v>
      </c>
      <c r="X883" s="476">
        <f t="shared" si="300"/>
        <v>390.52627789999997</v>
      </c>
      <c r="Y883" s="476">
        <f t="shared" si="301"/>
        <v>47.327686964999998</v>
      </c>
      <c r="Z883" s="478">
        <f t="shared" si="302"/>
        <v>34.876131709999996</v>
      </c>
      <c r="AA883" s="465">
        <f t="shared" si="303"/>
        <v>4910.0264226500003</v>
      </c>
      <c r="AB883" s="429">
        <f t="shared" si="304"/>
        <v>0.36601016941110698</v>
      </c>
      <c r="AC883" s="454">
        <f t="shared" si="305"/>
        <v>102.37989722952561</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1624.841026009</v>
      </c>
      <c r="V884" s="475">
        <f t="shared" si="298"/>
        <v>3181.9196613050003</v>
      </c>
      <c r="W884" s="460">
        <f t="shared" si="299"/>
        <v>1677.831662368</v>
      </c>
      <c r="X884" s="476">
        <f t="shared" si="300"/>
        <v>507.79564879999998</v>
      </c>
      <c r="Y884" s="476">
        <f t="shared" si="301"/>
        <v>58.980353985000001</v>
      </c>
      <c r="Z884" s="478">
        <f t="shared" si="302"/>
        <v>47.438791007999995</v>
      </c>
      <c r="AA884" s="465">
        <f t="shared" si="303"/>
        <v>7098.8071434750009</v>
      </c>
      <c r="AB884" s="429">
        <f t="shared" si="304"/>
        <v>0.52916937334886327</v>
      </c>
      <c r="AC884" s="454">
        <f t="shared" si="305"/>
        <v>110.4214660649361</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1080.410644606</v>
      </c>
      <c r="V885" s="475">
        <f t="shared" si="298"/>
        <v>2359.7163699899997</v>
      </c>
      <c r="W885" s="460">
        <f t="shared" si="299"/>
        <v>1433.5523249800001</v>
      </c>
      <c r="X885" s="476">
        <f t="shared" si="300"/>
        <v>583.98926630000005</v>
      </c>
      <c r="Y885" s="476">
        <f t="shared" si="301"/>
        <v>79.580581784999993</v>
      </c>
      <c r="Z885" s="478">
        <f t="shared" si="302"/>
        <v>48.830880616000002</v>
      </c>
      <c r="AA885" s="465">
        <f t="shared" si="303"/>
        <v>5586.0800682769996</v>
      </c>
      <c r="AB885" s="429">
        <f t="shared" si="304"/>
        <v>0.41640552130279535</v>
      </c>
      <c r="AC885" s="454">
        <f t="shared" si="305"/>
        <v>82.19660395139843</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942.38450892200001</v>
      </c>
      <c r="V886" s="475">
        <f t="shared" si="298"/>
        <v>2145.4290940669998</v>
      </c>
      <c r="W886" s="460">
        <f t="shared" si="299"/>
        <v>1313.897047404</v>
      </c>
      <c r="X886" s="476">
        <f t="shared" si="300"/>
        <v>494.62302010000002</v>
      </c>
      <c r="Y886" s="476">
        <f t="shared" si="301"/>
        <v>68.069599289999999</v>
      </c>
      <c r="Z886" s="478">
        <f t="shared" si="302"/>
        <v>44.289539546</v>
      </c>
      <c r="AA886" s="465">
        <f t="shared" si="303"/>
        <v>5008.6928093289998</v>
      </c>
      <c r="AB886" s="429">
        <f t="shared" si="304"/>
        <v>0.3733650994654491</v>
      </c>
      <c r="AC886" s="454">
        <f t="shared" si="305"/>
        <v>84.954116594795138</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730.34126198000001</v>
      </c>
      <c r="V887" s="475">
        <f t="shared" si="298"/>
        <v>1452.383420978</v>
      </c>
      <c r="W887" s="460">
        <f t="shared" si="299"/>
        <v>1018.272368408</v>
      </c>
      <c r="X887" s="476">
        <f t="shared" si="300"/>
        <v>466.8538446</v>
      </c>
      <c r="Y887" s="476">
        <f t="shared" si="301"/>
        <v>69.598060109999992</v>
      </c>
      <c r="Z887" s="478">
        <f t="shared" si="302"/>
        <v>43.639087183999997</v>
      </c>
      <c r="AA887" s="465">
        <f t="shared" si="303"/>
        <v>3781.0880432600002</v>
      </c>
      <c r="AB887" s="429">
        <f t="shared" si="304"/>
        <v>0.28185523990011185</v>
      </c>
      <c r="AC887" s="454">
        <f t="shared" si="305"/>
        <v>70.107797338026572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1704.322147932</v>
      </c>
      <c r="V888" s="475">
        <f t="shared" si="298"/>
        <v>3433.4153757119998</v>
      </c>
      <c r="W888" s="460">
        <f t="shared" si="299"/>
        <v>1941.6959423779999</v>
      </c>
      <c r="X888" s="476">
        <f t="shared" si="300"/>
        <v>660.50956729999996</v>
      </c>
      <c r="Y888" s="476">
        <f t="shared" si="301"/>
        <v>82.201825215</v>
      </c>
      <c r="Z888" s="478">
        <f t="shared" si="302"/>
        <v>58.806056302000002</v>
      </c>
      <c r="AA888" s="465">
        <f t="shared" si="303"/>
        <v>7880.9509148389998</v>
      </c>
      <c r="AB888" s="429">
        <f t="shared" si="304"/>
        <v>0.5874730462049198</v>
      </c>
      <c r="AC888" s="454">
        <f t="shared" si="305"/>
        <v>98.103354808895531</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999.69440667900005</v>
      </c>
      <c r="V889" s="475">
        <f t="shared" si="298"/>
        <v>1978.9830764620001</v>
      </c>
      <c r="W889" s="460">
        <f t="shared" si="299"/>
        <v>1216.043298302</v>
      </c>
      <c r="X889" s="476">
        <f t="shared" si="300"/>
        <v>498.12188250000003</v>
      </c>
      <c r="Y889" s="476">
        <f t="shared" si="301"/>
        <v>67.130632574999993</v>
      </c>
      <c r="Z889" s="478">
        <f t="shared" si="302"/>
        <v>41.626437664000001</v>
      </c>
      <c r="AA889" s="465">
        <f t="shared" si="303"/>
        <v>4801.5997341820002</v>
      </c>
      <c r="AB889" s="429">
        <f t="shared" si="304"/>
        <v>0.35792767306612006</v>
      </c>
      <c r="AC889" s="454">
        <f t="shared" si="305"/>
        <v>82.913605212210939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448.73359495800003</v>
      </c>
      <c r="V891" s="475">
        <f t="shared" si="298"/>
        <v>850.78890897700001</v>
      </c>
      <c r="W891" s="460">
        <f t="shared" si="299"/>
        <v>349.264146842</v>
      </c>
      <c r="X891" s="476">
        <f t="shared" si="300"/>
        <v>94.179576699999998</v>
      </c>
      <c r="Y891" s="476">
        <f t="shared" si="301"/>
        <v>8.9124348600000012</v>
      </c>
      <c r="Z891" s="478">
        <f t="shared" si="302"/>
        <v>10.398562146</v>
      </c>
      <c r="AA891" s="465">
        <f t="shared" si="303"/>
        <v>1762.2772244830001</v>
      </c>
      <c r="AB891" s="429">
        <f t="shared" si="304"/>
        <v>0.13136617402035036</v>
      </c>
      <c r="AC891" s="454">
        <f t="shared" si="305"/>
        <v>137.38778866894944</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1035.6063810629998</v>
      </c>
      <c r="V893" s="475">
        <f t="shared" si="298"/>
        <v>1606.953692267</v>
      </c>
      <c r="W893" s="460">
        <f t="shared" si="299"/>
        <v>779.64475278800001</v>
      </c>
      <c r="X893" s="476">
        <f t="shared" si="300"/>
        <v>234.11711729999999</v>
      </c>
      <c r="Y893" s="476">
        <f t="shared" si="301"/>
        <v>20.538542249999999</v>
      </c>
      <c r="Z893" s="478">
        <f t="shared" si="302"/>
        <v>8.5494408159999988</v>
      </c>
      <c r="AA893" s="465">
        <f t="shared" si="303"/>
        <v>3685.4099264839992</v>
      </c>
      <c r="AB893" s="429">
        <f t="shared" si="304"/>
        <v>0.27472306570883331</v>
      </c>
      <c r="AC893" s="454">
        <f t="shared" si="305"/>
        <v>128.22353722856525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539.32833360999996</v>
      </c>
      <c r="V894" s="475">
        <f t="shared" si="298"/>
        <v>1332.6026404249999</v>
      </c>
      <c r="W894" s="460">
        <f t="shared" si="299"/>
        <v>798.23788305799997</v>
      </c>
      <c r="X894" s="476">
        <f t="shared" si="300"/>
        <v>249.59354749999997</v>
      </c>
      <c r="Y894" s="476">
        <f t="shared" si="301"/>
        <v>30.893838885000001</v>
      </c>
      <c r="Z894" s="478">
        <f t="shared" si="302"/>
        <v>22.236516049999999</v>
      </c>
      <c r="AA894" s="465">
        <f t="shared" si="303"/>
        <v>2972.8927595280002</v>
      </c>
      <c r="AB894" s="429">
        <f t="shared" si="304"/>
        <v>0.22160959817577339</v>
      </c>
      <c r="AC894" s="454">
        <f t="shared" si="305"/>
        <v>97.969804859667335</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1436.0983427240001</v>
      </c>
      <c r="V895" s="475">
        <f t="shared" si="298"/>
        <v>2916.257072806</v>
      </c>
      <c r="W895" s="460">
        <f t="shared" si="299"/>
        <v>1674.190437466</v>
      </c>
      <c r="X895" s="476">
        <f t="shared" si="300"/>
        <v>624.5574906999999</v>
      </c>
      <c r="Y895" s="476">
        <f t="shared" si="301"/>
        <v>80.943248025000003</v>
      </c>
      <c r="Z895" s="478">
        <f t="shared" si="302"/>
        <v>60.452843891999997</v>
      </c>
      <c r="AA895" s="465">
        <f t="shared" si="303"/>
        <v>6792.4994356129992</v>
      </c>
      <c r="AB895" s="429">
        <f t="shared" si="304"/>
        <v>0.50633614875982103</v>
      </c>
      <c r="AC895" s="454">
        <f t="shared" si="305"/>
        <v>91.127048716382703</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683.19169995000004</v>
      </c>
      <c r="V897" s="475">
        <f t="shared" si="298"/>
        <v>1574.4524574099999</v>
      </c>
      <c r="W897" s="460">
        <f t="shared" si="299"/>
        <v>935.90881626999999</v>
      </c>
      <c r="X897" s="476">
        <f t="shared" si="300"/>
        <v>396.41260669999997</v>
      </c>
      <c r="Y897" s="476">
        <f t="shared" si="301"/>
        <v>57.087195659999999</v>
      </c>
      <c r="Z897" s="478">
        <f t="shared" si="302"/>
        <v>32.776301782000004</v>
      </c>
      <c r="AA897" s="465">
        <f t="shared" si="303"/>
        <v>3679.8290777719999</v>
      </c>
      <c r="AB897" s="429">
        <f t="shared" si="304"/>
        <v>0.27430705015072682</v>
      </c>
      <c r="AC897" s="454">
        <f t="shared" si="305"/>
        <v>78.88717614308834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521.59717981400001</v>
      </c>
      <c r="V898" s="475">
        <f t="shared" si="298"/>
        <v>1031.080524082</v>
      </c>
      <c r="W898" s="460">
        <f t="shared" si="299"/>
        <v>456.85082205399993</v>
      </c>
      <c r="X898" s="476">
        <f t="shared" si="300"/>
        <v>202.65003440000001</v>
      </c>
      <c r="Y898" s="476">
        <f t="shared" si="301"/>
        <v>25.668747045</v>
      </c>
      <c r="Z898" s="478">
        <f t="shared" si="302"/>
        <v>17.205157732</v>
      </c>
      <c r="AA898" s="465">
        <f t="shared" si="303"/>
        <v>2255.0524651269998</v>
      </c>
      <c r="AB898" s="429">
        <f t="shared" si="304"/>
        <v>0.16809932650965337</v>
      </c>
      <c r="AC898" s="454">
        <f t="shared" si="305"/>
        <v>94.442492446633793</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476.45068975200002</v>
      </c>
      <c r="V899" s="475">
        <f t="shared" si="298"/>
        <v>921.95202061199996</v>
      </c>
      <c r="W899" s="460">
        <f t="shared" si="299"/>
        <v>609.39267177800002</v>
      </c>
      <c r="X899" s="476">
        <f t="shared" si="300"/>
        <v>175.96435449999998</v>
      </c>
      <c r="Y899" s="476">
        <f t="shared" si="301"/>
        <v>19.27557513</v>
      </c>
      <c r="Z899" s="478">
        <f t="shared" si="302"/>
        <v>15.676824309999999</v>
      </c>
      <c r="AA899" s="465">
        <f t="shared" si="303"/>
        <v>2218.7121360820001</v>
      </c>
      <c r="AB899" s="429">
        <f t="shared" si="304"/>
        <v>0.16539039404263886</v>
      </c>
      <c r="AC899" s="454">
        <f t="shared" si="305"/>
        <v>104.71480565223</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349.73017761400001</v>
      </c>
      <c r="V900" s="475">
        <f t="shared" si="298"/>
        <v>699.64138685</v>
      </c>
      <c r="W900" s="460">
        <f t="shared" si="299"/>
        <v>466.98616032799998</v>
      </c>
      <c r="X900" s="476">
        <f t="shared" si="300"/>
        <v>125.3805476</v>
      </c>
      <c r="Y900" s="476">
        <f t="shared" si="301"/>
        <v>13.701706199999999</v>
      </c>
      <c r="Z900" s="478">
        <f t="shared" si="302"/>
        <v>8.1510127020000009</v>
      </c>
      <c r="AA900" s="465">
        <f t="shared" si="303"/>
        <v>1663.5909912940001</v>
      </c>
      <c r="AB900" s="429">
        <f t="shared" si="304"/>
        <v>0.12400976453924711</v>
      </c>
      <c r="AC900" s="454">
        <f t="shared" si="305"/>
        <v>108.16887816687246</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913.35729225799992</v>
      </c>
      <c r="V901" s="475">
        <f t="shared" si="298"/>
        <v>1703.8209339550001</v>
      </c>
      <c r="W901" s="460">
        <f t="shared" si="299"/>
        <v>750.69735011199998</v>
      </c>
      <c r="X901" s="476">
        <f t="shared" si="300"/>
        <v>198.43324709999999</v>
      </c>
      <c r="Y901" s="476">
        <f t="shared" si="301"/>
        <v>19.822528170000002</v>
      </c>
      <c r="Z901" s="478">
        <f t="shared" si="302"/>
        <v>22.033328632</v>
      </c>
      <c r="AA901" s="465">
        <f t="shared" si="303"/>
        <v>3608.1646802270002</v>
      </c>
      <c r="AB901" s="429">
        <f t="shared" si="304"/>
        <v>0.26896494075490124</v>
      </c>
      <c r="AC901" s="454">
        <f t="shared" si="305"/>
        <v>133.16939258003367</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843.58118248599999</v>
      </c>
      <c r="V903" s="475">
        <f t="shared" si="298"/>
        <v>1866.7646643589999</v>
      </c>
      <c r="W903" s="460">
        <f t="shared" si="299"/>
        <v>1030.8948630520001</v>
      </c>
      <c r="X903" s="476">
        <f t="shared" si="300"/>
        <v>356.72062690000001</v>
      </c>
      <c r="Y903" s="476">
        <f t="shared" si="301"/>
        <v>42.910476705000001</v>
      </c>
      <c r="Z903" s="478">
        <f t="shared" si="302"/>
        <v>37.107380127999996</v>
      </c>
      <c r="AA903" s="465">
        <f t="shared" si="303"/>
        <v>4177.9791936299998</v>
      </c>
      <c r="AB903" s="429">
        <f t="shared" si="304"/>
        <v>0.31144086422884831</v>
      </c>
      <c r="AC903" s="454">
        <f t="shared" si="305"/>
        <v>98.070348684440205</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1109.3920395370001</v>
      </c>
      <c r="V904" s="475">
        <f t="shared" si="298"/>
        <v>2313.9913708730001</v>
      </c>
      <c r="W904" s="460">
        <f t="shared" si="299"/>
        <v>1298.694022184</v>
      </c>
      <c r="X904" s="476">
        <f t="shared" si="300"/>
        <v>455.33325310000004</v>
      </c>
      <c r="Y904" s="476">
        <f t="shared" si="301"/>
        <v>60.497850510000006</v>
      </c>
      <c r="Z904" s="478">
        <f t="shared" si="302"/>
        <v>38.817875753999999</v>
      </c>
      <c r="AA904" s="465">
        <f t="shared" si="303"/>
        <v>5276.7264119579995</v>
      </c>
      <c r="AB904" s="429">
        <f t="shared" si="304"/>
        <v>0.39334524129392467</v>
      </c>
      <c r="AC904" s="454">
        <f t="shared" si="305"/>
        <v>94.271790619002019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582.29470090100006</v>
      </c>
      <c r="V905" s="475">
        <f t="shared" ref="V905:V968" si="319">IFERROR(V$5*I905,"")</f>
        <v>1050.32649778</v>
      </c>
      <c r="W905" s="460">
        <f t="shared" ref="W905:W968" si="320">IFERROR(W$5*K905,"")</f>
        <v>579.08346668000002</v>
      </c>
      <c r="X905" s="476">
        <f t="shared" ref="X905:X968" si="321">IFERROR(X$5*M905,"")</f>
        <v>196.72384599999998</v>
      </c>
      <c r="Y905" s="476">
        <f t="shared" ref="Y905:Y968" si="322">IFERROR(Y$5*O905,"")</f>
        <v>23.270170589999999</v>
      </c>
      <c r="Z905" s="478">
        <f t="shared" ref="Z905:Z968" si="323">IFERROR(Z$5*Q905,"")</f>
        <v>16.611940702000002</v>
      </c>
      <c r="AA905" s="465">
        <f t="shared" ref="AA905:AA968" si="324">IFERROR(SUM(U905:Z905),"")</f>
        <v>2448.3106226529999</v>
      </c>
      <c r="AB905" s="429">
        <f t="shared" ref="AB905:AB968" si="325">IF(OR(AA905="", AA905=0), "", AA905/$AA$5)</f>
        <v>0.18250545081274691</v>
      </c>
      <c r="AC905" s="454">
        <f t="shared" ref="AC905:AC968" si="326">IF(OR(AB905="", AB905=0), "", IF(AN905&gt;0, AB905/AN905*100, ""))</f>
        <v>102.47230724651872</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246.97697501100001</v>
      </c>
      <c r="V906" s="475">
        <f t="shared" si="319"/>
        <v>363.72794567900002</v>
      </c>
      <c r="W906" s="460">
        <f t="shared" si="320"/>
        <v>197.32831796000002</v>
      </c>
      <c r="X906" s="476">
        <f t="shared" si="321"/>
        <v>61.913318499999995</v>
      </c>
      <c r="Y906" s="476">
        <f t="shared" si="322"/>
        <v>5.56031034</v>
      </c>
      <c r="Z906" s="478">
        <f t="shared" si="323"/>
        <v>5.5159138299999997</v>
      </c>
      <c r="AA906" s="465">
        <f t="shared" si="324"/>
        <v>881.02278132000004</v>
      </c>
      <c r="AB906" s="429">
        <f t="shared" si="325"/>
        <v>6.567445257696608E-2</v>
      </c>
      <c r="AC906" s="454">
        <f t="shared" si="326"/>
        <v>119.37725811844389</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193.46729523799999</v>
      </c>
      <c r="V907" s="475">
        <f t="shared" si="319"/>
        <v>297.25324407099998</v>
      </c>
      <c r="W907" s="460">
        <f t="shared" si="320"/>
        <v>120.773397832</v>
      </c>
      <c r="X907" s="476">
        <f t="shared" si="321"/>
        <v>29.295205500000002</v>
      </c>
      <c r="Y907" s="476">
        <f t="shared" si="322"/>
        <v>2.7773069400000003</v>
      </c>
      <c r="Z907" s="478">
        <f t="shared" si="323"/>
        <v>3.3434316019999999</v>
      </c>
      <c r="AA907" s="465">
        <f t="shared" si="324"/>
        <v>646.90988118299992</v>
      </c>
      <c r="AB907" s="429">
        <f t="shared" si="325"/>
        <v>4.8222875973387994E-2</v>
      </c>
      <c r="AC907" s="454">
        <f t="shared" si="326"/>
        <v>147.6621131166726</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1665.2940580240002</v>
      </c>
      <c r="V909" s="475">
        <f t="shared" si="319"/>
        <v>3401.5547559490001</v>
      </c>
      <c r="W909" s="460">
        <f t="shared" si="320"/>
        <v>1889.901318556</v>
      </c>
      <c r="X909" s="476">
        <f t="shared" si="321"/>
        <v>635.97856520000005</v>
      </c>
      <c r="Y909" s="476">
        <f t="shared" si="322"/>
        <v>78.051914819999993</v>
      </c>
      <c r="Z909" s="478">
        <f t="shared" si="323"/>
        <v>56.659908536000003</v>
      </c>
      <c r="AA909" s="465">
        <f t="shared" si="324"/>
        <v>7727.440521085</v>
      </c>
      <c r="AB909" s="429">
        <f t="shared" si="325"/>
        <v>0.57602985621207603</v>
      </c>
      <c r="AC909" s="454">
        <f t="shared" si="326"/>
        <v>99.754824550719306</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829.236318041</v>
      </c>
      <c r="V910" s="475">
        <f t="shared" si="319"/>
        <v>1588.3015375989999</v>
      </c>
      <c r="W910" s="460">
        <f t="shared" si="320"/>
        <v>879.38607780000007</v>
      </c>
      <c r="X910" s="476">
        <f t="shared" si="321"/>
        <v>307.02118810000002</v>
      </c>
      <c r="Y910" s="476">
        <f t="shared" si="322"/>
        <v>38.782650420000003</v>
      </c>
      <c r="Z910" s="478">
        <f t="shared" si="323"/>
        <v>27.352796758</v>
      </c>
      <c r="AA910" s="465">
        <f t="shared" si="324"/>
        <v>3670.080568718</v>
      </c>
      <c r="AB910" s="429">
        <f t="shared" si="325"/>
        <v>0.27358036293089827</v>
      </c>
      <c r="AC910" s="454">
        <f t="shared" si="326"/>
        <v>97.793482489433757</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296.22442847399998</v>
      </c>
      <c r="V911" s="475">
        <f t="shared" si="319"/>
        <v>540.04955960899997</v>
      </c>
      <c r="W911" s="460">
        <f t="shared" si="320"/>
        <v>297.74910165399996</v>
      </c>
      <c r="X911" s="476">
        <f t="shared" si="321"/>
        <v>101.15009629999999</v>
      </c>
      <c r="Y911" s="476">
        <f t="shared" si="322"/>
        <v>12.413875454999999</v>
      </c>
      <c r="Z911" s="478">
        <f t="shared" si="323"/>
        <v>9.0115540339999995</v>
      </c>
      <c r="AA911" s="465">
        <f t="shared" si="324"/>
        <v>1256.598615526</v>
      </c>
      <c r="AB911" s="429">
        <f t="shared" si="325"/>
        <v>9.3671160307566156E-2</v>
      </c>
      <c r="AC911" s="454">
        <f t="shared" si="326"/>
        <v>101.07588048719094</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91.000286094000003</v>
      </c>
      <c r="V912" s="475">
        <f t="shared" si="319"/>
        <v>173.46590291799998</v>
      </c>
      <c r="W912" s="460">
        <f t="shared" si="320"/>
        <v>95.638105507999995</v>
      </c>
      <c r="X912" s="476">
        <f t="shared" si="321"/>
        <v>32.489782599999998</v>
      </c>
      <c r="Y912" s="476">
        <f t="shared" si="322"/>
        <v>3.8884939649999999</v>
      </c>
      <c r="Z912" s="478">
        <f t="shared" si="323"/>
        <v>3.29610162</v>
      </c>
      <c r="AA912" s="465">
        <f t="shared" si="324"/>
        <v>399.77867270499996</v>
      </c>
      <c r="AB912" s="429">
        <f t="shared" si="325"/>
        <v>2.980087012336936E-2</v>
      </c>
      <c r="AC912" s="454">
        <f t="shared" si="326"/>
        <v>101.18494635454265</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79.752825814999994</v>
      </c>
      <c r="V913" s="475">
        <f t="shared" si="319"/>
        <v>143.50710738000001</v>
      </c>
      <c r="W913" s="460">
        <f t="shared" si="320"/>
        <v>75.079693804000001</v>
      </c>
      <c r="X913" s="476">
        <f t="shared" si="321"/>
        <v>22.050750699999998</v>
      </c>
      <c r="Y913" s="476">
        <f t="shared" si="322"/>
        <v>2.3744751750000002</v>
      </c>
      <c r="Z913" s="478">
        <f t="shared" si="323"/>
        <v>1.6713046420000002</v>
      </c>
      <c r="AA913" s="465">
        <f t="shared" si="324"/>
        <v>324.43615751599998</v>
      </c>
      <c r="AB913" s="429">
        <f t="shared" si="325"/>
        <v>2.4184581253522176E-2</v>
      </c>
      <c r="AC913" s="454">
        <f t="shared" si="326"/>
        <v>116.40262510449692</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197.513247603</v>
      </c>
      <c r="V915" s="475">
        <f t="shared" si="319"/>
        <v>259.87966269999998</v>
      </c>
      <c r="W915" s="460">
        <f t="shared" si="320"/>
        <v>141.03496588599998</v>
      </c>
      <c r="X915" s="476">
        <f t="shared" si="321"/>
        <v>47.889164399999999</v>
      </c>
      <c r="Y915" s="476">
        <f t="shared" si="322"/>
        <v>4.2737606100000001</v>
      </c>
      <c r="Z915" s="478">
        <f t="shared" si="323"/>
        <v>4.2239741459999998</v>
      </c>
      <c r="AA915" s="465">
        <f t="shared" si="324"/>
        <v>654.81477534500004</v>
      </c>
      <c r="AB915" s="429">
        <f t="shared" si="325"/>
        <v>4.8812133831159156E-2</v>
      </c>
      <c r="AC915" s="454">
        <f t="shared" si="326"/>
        <v>116.97853244703325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24.986986444999999</v>
      </c>
      <c r="V916" s="475">
        <f t="shared" si="319"/>
        <v>30.901112515000001</v>
      </c>
      <c r="W916" s="460">
        <f t="shared" si="320"/>
        <v>17.211187488</v>
      </c>
      <c r="X916" s="476">
        <f t="shared" si="321"/>
        <v>5.7877105000000002</v>
      </c>
      <c r="Y916" s="476">
        <f t="shared" si="322"/>
        <v>0.51437011499999996</v>
      </c>
      <c r="Z916" s="478">
        <f t="shared" si="323"/>
        <v>0.51563239000000005</v>
      </c>
      <c r="AA916" s="465">
        <f t="shared" si="324"/>
        <v>79.916999453000003</v>
      </c>
      <c r="AB916" s="429">
        <f t="shared" si="325"/>
        <v>5.9572865786805818E-3</v>
      </c>
      <c r="AC916" s="454">
        <f t="shared" si="326"/>
        <v>117.48725682794155</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10.709141817999999</v>
      </c>
      <c r="V917" s="475">
        <f t="shared" si="319"/>
        <v>6.3324036789999996</v>
      </c>
      <c r="W917" s="460">
        <f t="shared" si="320"/>
        <v>3.4912860739999996</v>
      </c>
      <c r="X917" s="476">
        <f t="shared" si="321"/>
        <v>1.1860453</v>
      </c>
      <c r="Y917" s="476">
        <f t="shared" si="322"/>
        <v>3.5111339999999998E-2</v>
      </c>
      <c r="Z917" s="478">
        <f t="shared" si="323"/>
        <v>0.10566585399999999</v>
      </c>
      <c r="AA917" s="465">
        <f t="shared" si="324"/>
        <v>21.859654064999997</v>
      </c>
      <c r="AB917" s="429">
        <f t="shared" si="325"/>
        <v>1.6294934077525157E-3</v>
      </c>
      <c r="AC917" s="454">
        <f t="shared" si="326"/>
        <v>157.30030477971599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63.882317218000004</v>
      </c>
      <c r="V918" s="475">
        <f t="shared" si="319"/>
        <v>84.990121090000002</v>
      </c>
      <c r="W918" s="460">
        <f t="shared" si="320"/>
        <v>45.628597561999996</v>
      </c>
      <c r="X918" s="476">
        <f t="shared" si="321"/>
        <v>10.075693099999999</v>
      </c>
      <c r="Y918" s="476">
        <f t="shared" si="322"/>
        <v>0.79388747999999998</v>
      </c>
      <c r="Z918" s="478">
        <f t="shared" si="323"/>
        <v>0.79891961799999989</v>
      </c>
      <c r="AA918" s="465">
        <f t="shared" si="324"/>
        <v>206.16953606800001</v>
      </c>
      <c r="AB918" s="429">
        <f t="shared" si="325"/>
        <v>1.5368582636451734E-2</v>
      </c>
      <c r="AC918" s="454">
        <f t="shared" si="326"/>
        <v>145.99586236560836</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199.09639248900001</v>
      </c>
      <c r="V919" s="475">
        <f t="shared" si="319"/>
        <v>296.94051269400001</v>
      </c>
      <c r="W919" s="460">
        <f t="shared" si="320"/>
        <v>182.77525000399999</v>
      </c>
      <c r="X919" s="476">
        <f t="shared" si="321"/>
        <v>62.896114600000004</v>
      </c>
      <c r="Y919" s="476">
        <f t="shared" si="322"/>
        <v>8.0914855499999998</v>
      </c>
      <c r="Z919" s="478">
        <f t="shared" si="323"/>
        <v>6.6151395520000005</v>
      </c>
      <c r="AA919" s="465">
        <f t="shared" si="324"/>
        <v>756.41489488900004</v>
      </c>
      <c r="AB919" s="429">
        <f t="shared" si="325"/>
        <v>5.6385754371151696E-2</v>
      </c>
      <c r="AC919" s="454">
        <f t="shared" si="326"/>
        <v>96.730813886293561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32.094931627000001</v>
      </c>
      <c r="V920" s="475">
        <f t="shared" si="319"/>
        <v>114.843032311</v>
      </c>
      <c r="W920" s="460">
        <f t="shared" si="320"/>
        <v>101.952532546</v>
      </c>
      <c r="X920" s="476">
        <f t="shared" si="321"/>
        <v>41.246146699999997</v>
      </c>
      <c r="Y920" s="476">
        <f t="shared" si="322"/>
        <v>7.1055330300000001</v>
      </c>
      <c r="Z920" s="478">
        <f t="shared" si="323"/>
        <v>3.5866929839999999</v>
      </c>
      <c r="AA920" s="465">
        <f t="shared" si="324"/>
        <v>300.82886919800001</v>
      </c>
      <c r="AB920" s="429">
        <f t="shared" si="325"/>
        <v>2.242481320894521E-2</v>
      </c>
      <c r="AC920" s="454">
        <f t="shared" si="326"/>
        <v>60.397001688799556</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71.915384263999997</v>
      </c>
      <c r="V921" s="475">
        <f t="shared" si="319"/>
        <v>142.16056943200002</v>
      </c>
      <c r="W921" s="460">
        <f t="shared" si="320"/>
        <v>80.635722958000002</v>
      </c>
      <c r="X921" s="476">
        <f t="shared" si="321"/>
        <v>26.626362400000001</v>
      </c>
      <c r="Y921" s="476">
        <f t="shared" si="322"/>
        <v>3.2677808400000004</v>
      </c>
      <c r="Z921" s="478">
        <f t="shared" si="323"/>
        <v>1.5046347680000001</v>
      </c>
      <c r="AA921" s="465">
        <f t="shared" si="324"/>
        <v>326.11045466200005</v>
      </c>
      <c r="AB921" s="429">
        <f t="shared" si="325"/>
        <v>2.4309389091464781E-2</v>
      </c>
      <c r="AC921" s="454">
        <f t="shared" si="326"/>
        <v>100.56378391619789</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18.81519445</v>
      </c>
      <c r="V922" s="475">
        <f t="shared" si="319"/>
        <v>39.184973142000004</v>
      </c>
      <c r="W922" s="460">
        <f t="shared" si="320"/>
        <v>13.933081619999999</v>
      </c>
      <c r="X922" s="476">
        <f t="shared" si="321"/>
        <v>5.5131075999999997</v>
      </c>
      <c r="Y922" s="476">
        <f t="shared" si="322"/>
        <v>0.60286315499999998</v>
      </c>
      <c r="Z922" s="478">
        <f t="shared" si="323"/>
        <v>0.491167768</v>
      </c>
      <c r="AA922" s="465">
        <f t="shared" si="324"/>
        <v>78.540387734999996</v>
      </c>
      <c r="AB922" s="429">
        <f t="shared" si="325"/>
        <v>5.8546692310846062E-3</v>
      </c>
      <c r="AC922" s="454">
        <f t="shared" si="326"/>
        <v>116.09382913775394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221.823900753</v>
      </c>
      <c r="V923" s="475">
        <f t="shared" si="319"/>
        <v>507.81140578700001</v>
      </c>
      <c r="W923" s="460">
        <f t="shared" si="320"/>
        <v>255.879449722</v>
      </c>
      <c r="X923" s="476">
        <f t="shared" si="321"/>
        <v>97.571735799999999</v>
      </c>
      <c r="Y923" s="476">
        <f t="shared" si="322"/>
        <v>13.107795165000001</v>
      </c>
      <c r="Z923" s="478">
        <f t="shared" si="323"/>
        <v>8.5991011400000001</v>
      </c>
      <c r="AA923" s="465">
        <f t="shared" si="324"/>
        <v>1104.7933883669998</v>
      </c>
      <c r="AB923" s="429">
        <f t="shared" si="325"/>
        <v>8.2355079267014519E-2</v>
      </c>
      <c r="AC923" s="454">
        <f t="shared" si="326"/>
        <v>93.002645721118554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537.88710745200001</v>
      </c>
      <c r="V924" s="475">
        <f t="shared" si="319"/>
        <v>1166.8006266349998</v>
      </c>
      <c r="W924" s="460">
        <f t="shared" si="320"/>
        <v>656.91358891999994</v>
      </c>
      <c r="X924" s="476">
        <f t="shared" si="321"/>
        <v>220.12742839999999</v>
      </c>
      <c r="Y924" s="476">
        <f t="shared" si="322"/>
        <v>29.491899659999998</v>
      </c>
      <c r="Z924" s="478">
        <f t="shared" si="323"/>
        <v>19.881881319999998</v>
      </c>
      <c r="AA924" s="465">
        <f t="shared" si="324"/>
        <v>2631.1025323869999</v>
      </c>
      <c r="AB924" s="429">
        <f t="shared" si="325"/>
        <v>0.19613138519470741</v>
      </c>
      <c r="AC924" s="454">
        <f t="shared" si="326"/>
        <v>95.755825292580255</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38.028797028999996</v>
      </c>
      <c r="V925" s="475">
        <f t="shared" si="319"/>
        <v>113.94644838500001</v>
      </c>
      <c r="W925" s="460">
        <f t="shared" si="320"/>
        <v>35.147476505999997</v>
      </c>
      <c r="X925" s="476">
        <f t="shared" si="321"/>
        <v>14.644481499999999</v>
      </c>
      <c r="Y925" s="476">
        <f t="shared" si="322"/>
        <v>1.5309074250000001</v>
      </c>
      <c r="Z925" s="478">
        <f t="shared" si="323"/>
        <v>0.85496493600000012</v>
      </c>
      <c r="AA925" s="465">
        <f t="shared" si="324"/>
        <v>204.15307578100001</v>
      </c>
      <c r="AB925" s="429">
        <f t="shared" si="325"/>
        <v>1.5218268787253075E-2</v>
      </c>
      <c r="AC925" s="454">
        <f t="shared" si="326"/>
        <v>118.05063056368247</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1160.0938777169999</v>
      </c>
      <c r="V927" s="475">
        <f t="shared" si="319"/>
        <v>2459.3674019319997</v>
      </c>
      <c r="W927" s="460">
        <f t="shared" si="320"/>
        <v>1525.0388579299999</v>
      </c>
      <c r="X927" s="476">
        <f t="shared" si="321"/>
        <v>647.76809130000004</v>
      </c>
      <c r="Y927" s="476">
        <f t="shared" si="322"/>
        <v>85.009250249999994</v>
      </c>
      <c r="Z927" s="478">
        <f t="shared" si="323"/>
        <v>56.904144135999992</v>
      </c>
      <c r="AA927" s="465">
        <f t="shared" si="324"/>
        <v>5934.1816232649999</v>
      </c>
      <c r="AB927" s="429">
        <f t="shared" si="325"/>
        <v>0.44235420225605665</v>
      </c>
      <c r="AC927" s="454">
        <f t="shared" si="326"/>
        <v>80.889159033649577</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1100.3026185860001</v>
      </c>
      <c r="V928" s="475">
        <f t="shared" si="319"/>
        <v>2155.5550857470002</v>
      </c>
      <c r="W928" s="460">
        <f t="shared" si="320"/>
        <v>1235.239366838</v>
      </c>
      <c r="X928" s="476">
        <f t="shared" si="321"/>
        <v>474.20280050000002</v>
      </c>
      <c r="Y928" s="476">
        <f t="shared" si="322"/>
        <v>59.53962456</v>
      </c>
      <c r="Z928" s="478">
        <f t="shared" si="323"/>
        <v>40.263340964000001</v>
      </c>
      <c r="AA928" s="465">
        <f t="shared" si="324"/>
        <v>5065.1028371950015</v>
      </c>
      <c r="AB928" s="429">
        <f t="shared" si="325"/>
        <v>0.37757009595191959</v>
      </c>
      <c r="AC928" s="454">
        <f t="shared" si="326"/>
        <v>91.263894917969182</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351.27159183399999</v>
      </c>
      <c r="V929" s="475">
        <f t="shared" si="319"/>
        <v>666.83843249099993</v>
      </c>
      <c r="W929" s="460">
        <f t="shared" si="320"/>
        <v>348.37671465799997</v>
      </c>
      <c r="X929" s="476">
        <f t="shared" si="321"/>
        <v>118.3491001</v>
      </c>
      <c r="Y929" s="476">
        <f t="shared" si="322"/>
        <v>13.591630575</v>
      </c>
      <c r="Z929" s="478">
        <f t="shared" si="323"/>
        <v>10.543828917999999</v>
      </c>
      <c r="AA929" s="465">
        <f t="shared" si="324"/>
        <v>1508.9712985759998</v>
      </c>
      <c r="AB929" s="429">
        <f t="shared" si="325"/>
        <v>0.11248388360611254</v>
      </c>
      <c r="AC929" s="454">
        <f t="shared" si="326"/>
        <v>105.18007860154708</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1087.916362123</v>
      </c>
      <c r="V930" s="475">
        <f t="shared" si="319"/>
        <v>2096.7281753739999</v>
      </c>
      <c r="W930" s="460">
        <f t="shared" si="320"/>
        <v>1156.003036244</v>
      </c>
      <c r="X930" s="476">
        <f t="shared" si="321"/>
        <v>392.71258180000001</v>
      </c>
      <c r="Y930" s="476">
        <f t="shared" si="322"/>
        <v>48.196544129999999</v>
      </c>
      <c r="Z930" s="478">
        <f t="shared" si="323"/>
        <v>34.402781126000001</v>
      </c>
      <c r="AA930" s="465">
        <f t="shared" si="324"/>
        <v>4815.9594807970007</v>
      </c>
      <c r="AB930" s="429">
        <f t="shared" si="325"/>
        <v>0.35899809771129337</v>
      </c>
      <c r="AC930" s="454">
        <f t="shared" si="326"/>
        <v>100.34268708053786</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481.57636590800001</v>
      </c>
      <c r="V931" s="475">
        <f t="shared" si="319"/>
        <v>816.29340887500007</v>
      </c>
      <c r="W931" s="460">
        <f t="shared" si="320"/>
        <v>514.02687235600001</v>
      </c>
      <c r="X931" s="476">
        <f t="shared" si="321"/>
        <v>178.30158280000001</v>
      </c>
      <c r="Y931" s="476">
        <f t="shared" si="322"/>
        <v>23.731122825</v>
      </c>
      <c r="Z931" s="478">
        <f t="shared" si="323"/>
        <v>15.781207147999998</v>
      </c>
      <c r="AA931" s="465">
        <f t="shared" si="324"/>
        <v>2029.7105599120002</v>
      </c>
      <c r="AB931" s="429">
        <f t="shared" si="325"/>
        <v>0.15130156987789789</v>
      </c>
      <c r="AC931" s="454">
        <f t="shared" si="326"/>
        <v>92.545293799406409</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1146.4765784910001</v>
      </c>
      <c r="V932" s="475">
        <f t="shared" si="319"/>
        <v>2266.326807633</v>
      </c>
      <c r="W932" s="460">
        <f t="shared" si="320"/>
        <v>1252.553156832</v>
      </c>
      <c r="X932" s="476">
        <f t="shared" si="321"/>
        <v>415.16984300000001</v>
      </c>
      <c r="Y932" s="476">
        <f t="shared" si="322"/>
        <v>52.664790060000001</v>
      </c>
      <c r="Z932" s="478">
        <f t="shared" si="323"/>
        <v>37.817133857999998</v>
      </c>
      <c r="AA932" s="465">
        <f t="shared" si="324"/>
        <v>5171.0083098739997</v>
      </c>
      <c r="AB932" s="429">
        <f t="shared" si="325"/>
        <v>0.38546465224554599</v>
      </c>
      <c r="AC932" s="454">
        <f t="shared" si="326"/>
        <v>100.12038281180293</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238.614813266</v>
      </c>
      <c r="V933" s="475">
        <f t="shared" si="319"/>
        <v>471.68791595800002</v>
      </c>
      <c r="W933" s="460">
        <f t="shared" si="320"/>
        <v>279.29792206600001</v>
      </c>
      <c r="X933" s="476">
        <f t="shared" si="321"/>
        <v>88.346110600000003</v>
      </c>
      <c r="Y933" s="476">
        <f t="shared" si="322"/>
        <v>10.84247721</v>
      </c>
      <c r="Z933" s="478">
        <f t="shared" si="323"/>
        <v>6.6548205359999999</v>
      </c>
      <c r="AA933" s="465">
        <f t="shared" si="324"/>
        <v>1095.444059636</v>
      </c>
      <c r="AB933" s="429">
        <f t="shared" si="325"/>
        <v>8.1658148314275064E-2</v>
      </c>
      <c r="AC933" s="454">
        <f t="shared" si="326"/>
        <v>100.82367106639632</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138.56820057599998</v>
      </c>
      <c r="V934" s="475">
        <f t="shared" si="319"/>
        <v>355.17146039200003</v>
      </c>
      <c r="W934" s="460">
        <f t="shared" si="320"/>
        <v>188.06314037799999</v>
      </c>
      <c r="X934" s="476">
        <f t="shared" si="321"/>
        <v>69.213177000000002</v>
      </c>
      <c r="Y934" s="476">
        <f t="shared" si="322"/>
        <v>9.0722197799999993</v>
      </c>
      <c r="Z934" s="478">
        <f t="shared" si="323"/>
        <v>6.0132239439999999</v>
      </c>
      <c r="AA934" s="465">
        <f t="shared" si="324"/>
        <v>766.1014220699999</v>
      </c>
      <c r="AB934" s="429">
        <f t="shared" si="325"/>
        <v>5.7107821250093171E-2</v>
      </c>
      <c r="AC934" s="454">
        <f t="shared" si="326"/>
        <v>92.346549565452975</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1048.4371288360001</v>
      </c>
      <c r="V936" s="475">
        <f t="shared" si="319"/>
        <v>2702.4447640120002</v>
      </c>
      <c r="W936" s="460">
        <f t="shared" si="320"/>
        <v>1576.5057152020001</v>
      </c>
      <c r="X936" s="476">
        <f t="shared" si="321"/>
        <v>559.8071589000001</v>
      </c>
      <c r="Y936" s="476">
        <f t="shared" si="322"/>
        <v>67.636550879999987</v>
      </c>
      <c r="Z936" s="478">
        <f t="shared" si="323"/>
        <v>47.143451935999998</v>
      </c>
      <c r="AA936" s="465">
        <f t="shared" si="324"/>
        <v>6001.9747697660005</v>
      </c>
      <c r="AB936" s="429">
        <f t="shared" si="325"/>
        <v>0.44740773535341039</v>
      </c>
      <c r="AC936" s="454">
        <f t="shared" si="326"/>
        <v>92.754235033208644</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109.393057822</v>
      </c>
      <c r="V937" s="475">
        <f t="shared" si="319"/>
        <v>168.877275161</v>
      </c>
      <c r="W937" s="460">
        <f t="shared" si="320"/>
        <v>68.391290718000008</v>
      </c>
      <c r="X937" s="476">
        <f t="shared" si="321"/>
        <v>20.930877000000002</v>
      </c>
      <c r="Y937" s="476">
        <f t="shared" si="322"/>
        <v>1.8391114800000001</v>
      </c>
      <c r="Z937" s="478">
        <f t="shared" si="323"/>
        <v>2.3813800079999998</v>
      </c>
      <c r="AA937" s="465">
        <f t="shared" si="324"/>
        <v>371.812992189</v>
      </c>
      <c r="AB937" s="429">
        <f t="shared" si="325"/>
        <v>2.7716212611926947E-2</v>
      </c>
      <c r="AC937" s="454">
        <f t="shared" si="326"/>
        <v>135.95473963026842</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723.06410943499998</v>
      </c>
      <c r="V938" s="475">
        <f t="shared" si="319"/>
        <v>1323.8304809589999</v>
      </c>
      <c r="W938" s="460">
        <f t="shared" si="320"/>
        <v>694.75016290400004</v>
      </c>
      <c r="X938" s="476">
        <f t="shared" si="321"/>
        <v>233.37413659999999</v>
      </c>
      <c r="Y938" s="476">
        <f t="shared" si="322"/>
        <v>29.307517874999998</v>
      </c>
      <c r="Z938" s="478">
        <f t="shared" si="323"/>
        <v>11.988434472</v>
      </c>
      <c r="AA938" s="465">
        <f t="shared" si="324"/>
        <v>3016.3148422449999</v>
      </c>
      <c r="AB938" s="429">
        <f t="shared" si="325"/>
        <v>0.22484642879202385</v>
      </c>
      <c r="AC938" s="454">
        <f t="shared" si="326"/>
        <v>103.48109382826706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181.20587425300002</v>
      </c>
      <c r="V939" s="475">
        <f t="shared" si="319"/>
        <v>307.329227156</v>
      </c>
      <c r="W939" s="460">
        <f t="shared" si="320"/>
        <v>169.44185893599999</v>
      </c>
      <c r="X939" s="476">
        <f t="shared" si="321"/>
        <v>49.372475899999998</v>
      </c>
      <c r="Y939" s="476">
        <f t="shared" si="322"/>
        <v>7.1112501449999996</v>
      </c>
      <c r="Z939" s="478">
        <f t="shared" si="323"/>
        <v>5.7049549480000001</v>
      </c>
      <c r="AA939" s="465">
        <f t="shared" si="324"/>
        <v>720.16564133800011</v>
      </c>
      <c r="AB939" s="429">
        <f t="shared" si="325"/>
        <v>5.3683610983078653E-2</v>
      </c>
      <c r="AC939" s="454">
        <f t="shared" si="326"/>
        <v>104.88815323585999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81.745879571000003</v>
      </c>
      <c r="V940" s="475">
        <f t="shared" si="319"/>
        <v>184.47867061400001</v>
      </c>
      <c r="W940" s="460">
        <f t="shared" si="320"/>
        <v>81.647996231999997</v>
      </c>
      <c r="X940" s="476">
        <f t="shared" si="321"/>
        <v>29.120724600000003</v>
      </c>
      <c r="Y940" s="476">
        <f t="shared" si="322"/>
        <v>3.1442490900000002</v>
      </c>
      <c r="Z940" s="478">
        <f t="shared" si="323"/>
        <v>4.0110811999999996</v>
      </c>
      <c r="AA940" s="465">
        <f t="shared" si="324"/>
        <v>384.14860130699998</v>
      </c>
      <c r="AB940" s="429">
        <f t="shared" si="325"/>
        <v>2.8635751122400296E-2</v>
      </c>
      <c r="AC940" s="454">
        <f t="shared" si="326"/>
        <v>109.65857170139843</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335.12661334399996</v>
      </c>
      <c r="V941" s="475">
        <f t="shared" si="319"/>
        <v>346.91375810699998</v>
      </c>
      <c r="W941" s="460">
        <f t="shared" si="320"/>
        <v>191.26626064199999</v>
      </c>
      <c r="X941" s="476">
        <f t="shared" si="321"/>
        <v>53.345959700000002</v>
      </c>
      <c r="Y941" s="476">
        <f t="shared" si="322"/>
        <v>6.61845762</v>
      </c>
      <c r="Z941" s="478">
        <f t="shared" si="323"/>
        <v>5.7887873819999998</v>
      </c>
      <c r="AA941" s="465">
        <f t="shared" si="324"/>
        <v>939.05983679499991</v>
      </c>
      <c r="AB941" s="429">
        <f t="shared" si="325"/>
        <v>7.0000733268356305E-2</v>
      </c>
      <c r="AC941" s="454">
        <f t="shared" si="326"/>
        <v>121.54185499111966</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224.33454133199999</v>
      </c>
      <c r="V942" s="475">
        <f t="shared" si="319"/>
        <v>348.331142054</v>
      </c>
      <c r="W942" s="460">
        <f t="shared" si="320"/>
        <v>204.78326573800001</v>
      </c>
      <c r="X942" s="476">
        <f t="shared" si="321"/>
        <v>69.568126100000001</v>
      </c>
      <c r="Y942" s="476">
        <f t="shared" si="322"/>
        <v>7.9417825650000005</v>
      </c>
      <c r="Z942" s="478">
        <f t="shared" si="323"/>
        <v>7.2927246840000004</v>
      </c>
      <c r="AA942" s="465">
        <f t="shared" si="324"/>
        <v>862.25158247299987</v>
      </c>
      <c r="AB942" s="429">
        <f t="shared" si="325"/>
        <v>6.4275183188445759E-2</v>
      </c>
      <c r="AC942" s="454">
        <f t="shared" si="326"/>
        <v>102.68931853028127</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206.08104117100001</v>
      </c>
      <c r="V943" s="475">
        <f t="shared" si="319"/>
        <v>491.60031071199995</v>
      </c>
      <c r="W943" s="460">
        <f t="shared" si="320"/>
        <v>268.40391067799999</v>
      </c>
      <c r="X943" s="476">
        <f t="shared" si="321"/>
        <v>92.779646299999996</v>
      </c>
      <c r="Y943" s="476">
        <f t="shared" si="322"/>
        <v>11.280788055</v>
      </c>
      <c r="Z943" s="478">
        <f t="shared" si="323"/>
        <v>9.1075716900000003</v>
      </c>
      <c r="AA943" s="465">
        <f t="shared" si="324"/>
        <v>1079.2532686059999</v>
      </c>
      <c r="AB943" s="429">
        <f t="shared" si="325"/>
        <v>8.0451231353410355E-2</v>
      </c>
      <c r="AC943" s="454">
        <f t="shared" si="326"/>
        <v>97.478493639162153</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605.335625897</v>
      </c>
      <c r="V945" s="475">
        <f t="shared" si="319"/>
        <v>1196.612632411</v>
      </c>
      <c r="W945" s="460">
        <f t="shared" si="320"/>
        <v>712.21189711800002</v>
      </c>
      <c r="X945" s="476">
        <f t="shared" si="321"/>
        <v>224.12291770000002</v>
      </c>
      <c r="Y945" s="476">
        <f t="shared" si="322"/>
        <v>25.445668860000001</v>
      </c>
      <c r="Z945" s="478">
        <f t="shared" si="323"/>
        <v>22.878606855999998</v>
      </c>
      <c r="AA945" s="465">
        <f t="shared" si="324"/>
        <v>2786.6073488419997</v>
      </c>
      <c r="AB945" s="429">
        <f t="shared" si="325"/>
        <v>0.20772324627968689</v>
      </c>
      <c r="AC945" s="454">
        <f t="shared" si="326"/>
        <v>103.14380908713913</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132.60049548399999</v>
      </c>
      <c r="V946" s="475">
        <f t="shared" si="319"/>
        <v>125.118550571</v>
      </c>
      <c r="W946" s="460">
        <f t="shared" si="320"/>
        <v>68.982439425999999</v>
      </c>
      <c r="X946" s="476">
        <f t="shared" si="321"/>
        <v>18.651013699999996</v>
      </c>
      <c r="Y946" s="476">
        <f t="shared" si="322"/>
        <v>2.1604490099999998</v>
      </c>
      <c r="Z946" s="478">
        <f t="shared" si="323"/>
        <v>2.4019638300000001</v>
      </c>
      <c r="AA946" s="465">
        <f t="shared" si="324"/>
        <v>349.91491202099996</v>
      </c>
      <c r="AB946" s="429">
        <f t="shared" si="325"/>
        <v>2.6083854790980243E-2</v>
      </c>
      <c r="AC946" s="454">
        <f t="shared" si="326"/>
        <v>127.46181915639609</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230.85331938799999</v>
      </c>
      <c r="V947" s="475">
        <f t="shared" si="319"/>
        <v>457.24502261199996</v>
      </c>
      <c r="W947" s="460">
        <f t="shared" si="320"/>
        <v>238.41211700600002</v>
      </c>
      <c r="X947" s="476">
        <f t="shared" si="321"/>
        <v>77.618186800000004</v>
      </c>
      <c r="Y947" s="476">
        <f t="shared" si="322"/>
        <v>9.9372156750000009</v>
      </c>
      <c r="Z947" s="478">
        <f t="shared" si="323"/>
        <v>7.2156848260000004</v>
      </c>
      <c r="AA947" s="465">
        <f t="shared" si="324"/>
        <v>1021.281546307</v>
      </c>
      <c r="AB947" s="429">
        <f t="shared" si="325"/>
        <v>7.6129820820499433E-2</v>
      </c>
      <c r="AC947" s="454">
        <f t="shared" si="326"/>
        <v>103.42094312883017</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167.33035650400001</v>
      </c>
      <c r="V948" s="475">
        <f t="shared" si="319"/>
        <v>337.12506456300002</v>
      </c>
      <c r="W948" s="460">
        <f t="shared" si="320"/>
        <v>196.97513634800001</v>
      </c>
      <c r="X948" s="476">
        <f t="shared" si="321"/>
        <v>61.953346400000001</v>
      </c>
      <c r="Y948" s="476">
        <f t="shared" si="322"/>
        <v>6.5973318750000001</v>
      </c>
      <c r="Z948" s="478">
        <f t="shared" si="323"/>
        <v>5.3094167560000001</v>
      </c>
      <c r="AA948" s="465">
        <f t="shared" si="324"/>
        <v>775.29065244600008</v>
      </c>
      <c r="AB948" s="429">
        <f t="shared" si="325"/>
        <v>5.7792817923667542E-2</v>
      </c>
      <c r="AC948" s="454">
        <f t="shared" si="326"/>
        <v>105.94169859102209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122.974182152</v>
      </c>
      <c r="V949" s="475">
        <f t="shared" si="319"/>
        <v>272.13212085499998</v>
      </c>
      <c r="W949" s="460">
        <f t="shared" si="320"/>
        <v>134.02571585600001</v>
      </c>
      <c r="X949" s="476">
        <f t="shared" si="321"/>
        <v>45.980799700000006</v>
      </c>
      <c r="Y949" s="476">
        <f t="shared" si="322"/>
        <v>4.6300909500000005</v>
      </c>
      <c r="Z949" s="478">
        <f t="shared" si="323"/>
        <v>9.0227351480000006</v>
      </c>
      <c r="AA949" s="465">
        <f t="shared" si="324"/>
        <v>588.76564466100001</v>
      </c>
      <c r="AB949" s="429">
        <f t="shared" si="325"/>
        <v>4.3888605640029818E-2</v>
      </c>
      <c r="AC949" s="454">
        <f t="shared" si="326"/>
        <v>108.46736071501107</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178.99425591099998</v>
      </c>
      <c r="V950" s="475">
        <f t="shared" si="319"/>
        <v>272.87934264500001</v>
      </c>
      <c r="W950" s="460">
        <f t="shared" si="320"/>
        <v>150.44837587000001</v>
      </c>
      <c r="X950" s="476">
        <f t="shared" si="321"/>
        <v>49.809277100000003</v>
      </c>
      <c r="Y950" s="476">
        <f t="shared" si="322"/>
        <v>5.56358409</v>
      </c>
      <c r="Z950" s="478">
        <f t="shared" si="323"/>
        <v>4.55340977</v>
      </c>
      <c r="AA950" s="465">
        <f t="shared" si="324"/>
        <v>662.24824538600001</v>
      </c>
      <c r="AB950" s="429">
        <f t="shared" si="325"/>
        <v>4.9366250121953038E-2</v>
      </c>
      <c r="AC950" s="454">
        <f t="shared" si="326"/>
        <v>108.20406247428862</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122.340221259</v>
      </c>
      <c r="V951" s="475">
        <f t="shared" si="319"/>
        <v>187.97584243200001</v>
      </c>
      <c r="W951" s="460">
        <f t="shared" si="320"/>
        <v>105.169126128</v>
      </c>
      <c r="X951" s="476">
        <f t="shared" si="321"/>
        <v>35.207462400000004</v>
      </c>
      <c r="Y951" s="476">
        <f t="shared" si="322"/>
        <v>3.1051364849999996</v>
      </c>
      <c r="Z951" s="478">
        <f t="shared" si="323"/>
        <v>4.124312948</v>
      </c>
      <c r="AA951" s="465">
        <f t="shared" si="324"/>
        <v>457.92210165200004</v>
      </c>
      <c r="AB951" s="429">
        <f t="shared" si="325"/>
        <v>3.4135080257323897E-2</v>
      </c>
      <c r="AC951" s="454">
        <f t="shared" si="326"/>
        <v>113.66069159355199</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1370.445134217</v>
      </c>
      <c r="V952" s="475">
        <f t="shared" si="319"/>
        <v>2966.215183498</v>
      </c>
      <c r="W952" s="460">
        <f t="shared" si="320"/>
        <v>1595.680127994</v>
      </c>
      <c r="X952" s="476">
        <f t="shared" si="321"/>
        <v>589.53674780000006</v>
      </c>
      <c r="Y952" s="476">
        <f t="shared" si="322"/>
        <v>80.077080330000001</v>
      </c>
      <c r="Z952" s="478">
        <f t="shared" si="323"/>
        <v>42.093237242000001</v>
      </c>
      <c r="AA952" s="465">
        <f t="shared" si="324"/>
        <v>6644.0475110810003</v>
      </c>
      <c r="AB952" s="429">
        <f t="shared" si="325"/>
        <v>0.49527003437055539</v>
      </c>
      <c r="AC952" s="454">
        <f t="shared" si="326"/>
        <v>92.258449533834167</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721.890442624</v>
      </c>
      <c r="V954" s="475">
        <f t="shared" si="319"/>
        <v>1670.9426583710001</v>
      </c>
      <c r="W954" s="460">
        <f t="shared" si="320"/>
        <v>1010.67617907</v>
      </c>
      <c r="X954" s="476">
        <f t="shared" si="321"/>
        <v>337.66568219999999</v>
      </c>
      <c r="Y954" s="476">
        <f t="shared" si="322"/>
        <v>39.100959899999999</v>
      </c>
      <c r="Z954" s="478">
        <f t="shared" si="323"/>
        <v>35.514717154000003</v>
      </c>
      <c r="AA954" s="465">
        <f t="shared" si="324"/>
        <v>3815.7906393190001</v>
      </c>
      <c r="AB954" s="429">
        <f t="shared" si="325"/>
        <v>0.28444209014677602</v>
      </c>
      <c r="AC954" s="454">
        <f t="shared" si="326"/>
        <v>96.716993434632712</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207.04456915199998</v>
      </c>
      <c r="V955" s="475">
        <f t="shared" si="319"/>
        <v>355.41069704699999</v>
      </c>
      <c r="W955" s="460">
        <f t="shared" si="320"/>
        <v>172.73850883</v>
      </c>
      <c r="X955" s="476">
        <f t="shared" si="321"/>
        <v>58.682013500000004</v>
      </c>
      <c r="Y955" s="476">
        <f t="shared" si="322"/>
        <v>5.1043617450000003</v>
      </c>
      <c r="Z955" s="478">
        <f t="shared" si="323"/>
        <v>3.4392606080000001</v>
      </c>
      <c r="AA955" s="465">
        <f t="shared" si="324"/>
        <v>802.41941088200008</v>
      </c>
      <c r="AB955" s="429">
        <f t="shared" si="325"/>
        <v>5.981508839970183E-2</v>
      </c>
      <c r="AC955" s="454">
        <f t="shared" si="326"/>
        <v>119.20345319903693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192.559625028</v>
      </c>
      <c r="V956" s="475">
        <f t="shared" si="319"/>
        <v>443.54347218299995</v>
      </c>
      <c r="W956" s="460">
        <f t="shared" si="320"/>
        <v>172.82165419400002</v>
      </c>
      <c r="X956" s="476">
        <f t="shared" si="321"/>
        <v>64.630727699999994</v>
      </c>
      <c r="Y956" s="476">
        <f t="shared" si="322"/>
        <v>7.2565093350000005</v>
      </c>
      <c r="Z956" s="478">
        <f t="shared" si="323"/>
        <v>5.7580102859999993</v>
      </c>
      <c r="AA956" s="465">
        <f t="shared" si="324"/>
        <v>886.56999872599999</v>
      </c>
      <c r="AB956" s="429">
        <f t="shared" si="325"/>
        <v>6.6087961142452481E-2</v>
      </c>
      <c r="AC956" s="454">
        <f t="shared" si="326"/>
        <v>112.34484264669575</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296.71956642100002</v>
      </c>
      <c r="V957" s="475">
        <f t="shared" si="319"/>
        <v>545.87150561999999</v>
      </c>
      <c r="W957" s="460">
        <f t="shared" si="320"/>
        <v>339.80733470600001</v>
      </c>
      <c r="X957" s="476">
        <f t="shared" si="321"/>
        <v>107.9248357</v>
      </c>
      <c r="Y957" s="476">
        <f t="shared" si="322"/>
        <v>11.902437944999999</v>
      </c>
      <c r="Z957" s="478">
        <f t="shared" si="323"/>
        <v>9.6151217259999999</v>
      </c>
      <c r="AA957" s="465">
        <f t="shared" si="324"/>
        <v>1311.8408021180001</v>
      </c>
      <c r="AB957" s="429">
        <f t="shared" si="325"/>
        <v>9.7789101909653384E-2</v>
      </c>
      <c r="AC957" s="454">
        <f t="shared" si="326"/>
        <v>102.61931514013926</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50.555257953000002</v>
      </c>
      <c r="V958" s="475">
        <f t="shared" si="319"/>
        <v>74.164790189000001</v>
      </c>
      <c r="W958" s="460">
        <f t="shared" si="320"/>
        <v>40.889765134000001</v>
      </c>
      <c r="X958" s="476">
        <f t="shared" si="321"/>
        <v>12.821446</v>
      </c>
      <c r="Y958" s="476">
        <f t="shared" si="322"/>
        <v>1.704792555</v>
      </c>
      <c r="Z958" s="478">
        <f t="shared" si="323"/>
        <v>2.3413250560000001</v>
      </c>
      <c r="AA958" s="465">
        <f t="shared" si="324"/>
        <v>182.47737688700002</v>
      </c>
      <c r="AB958" s="429">
        <f t="shared" si="325"/>
        <v>1.3602488027357437E-2</v>
      </c>
      <c r="AC958" s="454">
        <f t="shared" si="326"/>
        <v>105.24786588197932</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360.793224952</v>
      </c>
      <c r="V959" s="475">
        <f t="shared" si="319"/>
        <v>584.31839535999995</v>
      </c>
      <c r="W959" s="460">
        <f t="shared" si="320"/>
        <v>206.49497291599999</v>
      </c>
      <c r="X959" s="476">
        <f t="shared" si="321"/>
        <v>70.025616099999993</v>
      </c>
      <c r="Y959" s="476">
        <f t="shared" si="322"/>
        <v>8.2381068899999992</v>
      </c>
      <c r="Z959" s="478">
        <f t="shared" si="323"/>
        <v>3.5250400079999999</v>
      </c>
      <c r="AA959" s="465">
        <f t="shared" si="324"/>
        <v>1233.3953562259999</v>
      </c>
      <c r="AB959" s="429">
        <f t="shared" si="325"/>
        <v>9.1941509968393578E-2</v>
      </c>
      <c r="AC959" s="454">
        <f t="shared" si="326"/>
        <v>127.75249326789404</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134.72015840500001</v>
      </c>
      <c r="V960" s="475">
        <f t="shared" si="319"/>
        <v>173.49973139799999</v>
      </c>
      <c r="W960" s="460">
        <f t="shared" si="320"/>
        <v>95.656756388000005</v>
      </c>
      <c r="X960" s="476">
        <f t="shared" si="321"/>
        <v>32.496118600000003</v>
      </c>
      <c r="Y960" s="476">
        <f t="shared" si="322"/>
        <v>2.4046317450000001</v>
      </c>
      <c r="Z960" s="478">
        <f t="shared" si="323"/>
        <v>9.0538375060000007</v>
      </c>
      <c r="AA960" s="465">
        <f t="shared" si="324"/>
        <v>447.83123404200001</v>
      </c>
      <c r="AB960" s="429">
        <f t="shared" si="325"/>
        <v>3.3382872459336563E-2</v>
      </c>
      <c r="AC960" s="454">
        <f t="shared" si="326"/>
        <v>119.25855963458996</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949.02695188199993</v>
      </c>
      <c r="V961" s="475">
        <f t="shared" si="319"/>
        <v>2067.138327569</v>
      </c>
      <c r="W961" s="460">
        <f t="shared" si="320"/>
        <v>1178.0924747260001</v>
      </c>
      <c r="X961" s="476">
        <f t="shared" si="321"/>
        <v>414.52525729999996</v>
      </c>
      <c r="Y961" s="476">
        <f t="shared" si="322"/>
        <v>61.169621580000005</v>
      </c>
      <c r="Z961" s="478">
        <f t="shared" si="323"/>
        <v>25.123082627999999</v>
      </c>
      <c r="AA961" s="465">
        <f t="shared" si="324"/>
        <v>4695.0757156850004</v>
      </c>
      <c r="AB961" s="429">
        <f t="shared" si="325"/>
        <v>0.34998700825083867</v>
      </c>
      <c r="AC961" s="454">
        <f t="shared" si="326"/>
        <v>89.589384809820586</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741.39873572199997</v>
      </c>
      <c r="V963" s="475">
        <f t="shared" si="319"/>
        <v>1903.7162119499999</v>
      </c>
      <c r="W963" s="460">
        <f t="shared" si="320"/>
        <v>1082.1703512860001</v>
      </c>
      <c r="X963" s="476">
        <f t="shared" si="321"/>
        <v>356.56186500000001</v>
      </c>
      <c r="Y963" s="476">
        <f t="shared" si="322"/>
        <v>43.759865249999997</v>
      </c>
      <c r="Z963" s="478">
        <f t="shared" si="323"/>
        <v>39.746407036000001</v>
      </c>
      <c r="AA963" s="465">
        <f t="shared" si="324"/>
        <v>4167.3534362439996</v>
      </c>
      <c r="AB963" s="429">
        <f t="shared" si="325"/>
        <v>0.3106487839168095</v>
      </c>
      <c r="AC963" s="454">
        <f t="shared" si="326"/>
        <v>97.102184495281335</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275.75050392700001</v>
      </c>
      <c r="V964" s="475">
        <f t="shared" si="319"/>
        <v>368.45501766500001</v>
      </c>
      <c r="W964" s="460">
        <f t="shared" si="320"/>
        <v>172.29909603999999</v>
      </c>
      <c r="X964" s="476">
        <f t="shared" si="321"/>
        <v>59.249197700000003</v>
      </c>
      <c r="Y964" s="476">
        <f t="shared" si="322"/>
        <v>4.6380941550000001</v>
      </c>
      <c r="Z964" s="478">
        <f t="shared" si="323"/>
        <v>5.2785648859999998</v>
      </c>
      <c r="AA964" s="465">
        <f t="shared" si="324"/>
        <v>885.67047437299993</v>
      </c>
      <c r="AB964" s="429">
        <f t="shared" si="325"/>
        <v>6.6020907519418554E-2</v>
      </c>
      <c r="AC964" s="454">
        <f t="shared" si="326"/>
        <v>127.37013564690332</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101.855657561</v>
      </c>
      <c r="V965" s="475">
        <f t="shared" si="319"/>
        <v>156.46289252299999</v>
      </c>
      <c r="W965" s="460">
        <f t="shared" si="320"/>
        <v>80.239647559999995</v>
      </c>
      <c r="X965" s="476">
        <f t="shared" si="321"/>
        <v>25.972868899999998</v>
      </c>
      <c r="Y965" s="476">
        <f t="shared" si="322"/>
        <v>2.9196552599999999</v>
      </c>
      <c r="Z965" s="478">
        <f t="shared" si="323"/>
        <v>3.9272292640000002</v>
      </c>
      <c r="AA965" s="465">
        <f t="shared" si="324"/>
        <v>371.37795106799996</v>
      </c>
      <c r="AB965" s="429">
        <f t="shared" si="325"/>
        <v>2.7683783158255679E-2</v>
      </c>
      <c r="AC965" s="454">
        <f t="shared" si="326"/>
        <v>112.04050493757836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157.290988013</v>
      </c>
      <c r="V966" s="475">
        <f t="shared" si="319"/>
        <v>294.77068585999996</v>
      </c>
      <c r="W966" s="460">
        <f t="shared" si="320"/>
        <v>168.81420501599999</v>
      </c>
      <c r="X966" s="476">
        <f t="shared" si="321"/>
        <v>56.567561599999998</v>
      </c>
      <c r="Y966" s="476">
        <f t="shared" si="322"/>
        <v>6.55024725</v>
      </c>
      <c r="Z966" s="478">
        <f t="shared" si="323"/>
        <v>5.6700966419999999</v>
      </c>
      <c r="AA966" s="465">
        <f t="shared" si="324"/>
        <v>689.66378438099991</v>
      </c>
      <c r="AB966" s="429">
        <f t="shared" si="325"/>
        <v>5.1409898202087211E-2</v>
      </c>
      <c r="AC966" s="454">
        <f t="shared" si="326"/>
        <v>101.52480497420919</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113.65028988100001</v>
      </c>
      <c r="V967" s="475">
        <f t="shared" si="319"/>
        <v>114.941528394</v>
      </c>
      <c r="W967" s="460">
        <f t="shared" si="320"/>
        <v>63.371474364000008</v>
      </c>
      <c r="X967" s="476">
        <f t="shared" si="321"/>
        <v>19.061754799999999</v>
      </c>
      <c r="Y967" s="476">
        <f t="shared" si="322"/>
        <v>1.5776797950000001</v>
      </c>
      <c r="Z967" s="478">
        <f t="shared" si="323"/>
        <v>2.4740557660000002</v>
      </c>
      <c r="AA967" s="465">
        <f t="shared" si="324"/>
        <v>315.07678300000003</v>
      </c>
      <c r="AB967" s="429">
        <f t="shared" si="325"/>
        <v>2.3486901453596724E-2</v>
      </c>
      <c r="AC967" s="454">
        <f t="shared" si="326"/>
        <v>129.95161852777099</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1117.6164984030002</v>
      </c>
      <c r="V968" s="475">
        <f t="shared" si="319"/>
        <v>2131.3519300500002</v>
      </c>
      <c r="W968" s="460">
        <f t="shared" si="320"/>
        <v>1175.0923803000001</v>
      </c>
      <c r="X968" s="476">
        <f t="shared" si="321"/>
        <v>399.19753500000002</v>
      </c>
      <c r="Y968" s="476">
        <f t="shared" si="322"/>
        <v>48.992424749999998</v>
      </c>
      <c r="Z968" s="478">
        <f t="shared" si="323"/>
        <v>23.603034909999998</v>
      </c>
      <c r="AA968" s="465">
        <f t="shared" si="324"/>
        <v>4895.8538034130006</v>
      </c>
      <c r="AB968" s="429">
        <f t="shared" si="325"/>
        <v>0.36495369388095422</v>
      </c>
      <c r="AC968" s="454">
        <f t="shared" si="326"/>
        <v>100.73537578615355</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81.767312365000009</v>
      </c>
      <c r="V969" s="475">
        <f t="shared" ref="V969:V1006" si="340">IFERROR(V$5*I969,"")</f>
        <v>140.86636578700001</v>
      </c>
      <c r="W969" s="460">
        <f t="shared" ref="W969:W1006" si="341">IFERROR(W$5*K969,"")</f>
        <v>87.627769494000006</v>
      </c>
      <c r="X969" s="476">
        <f t="shared" ref="X969:X1006" si="342">IFERROR(X$5*M969,"")</f>
        <v>29.768544300000002</v>
      </c>
      <c r="Y969" s="476">
        <f t="shared" ref="Y969:Y1006" si="343">IFERROR(Y$5*O969,"")</f>
        <v>3.6534122550000001</v>
      </c>
      <c r="Z969" s="478">
        <f t="shared" ref="Z969:Z1006" si="344">IFERROR(Z$5*Q969,"")</f>
        <v>4.0121329359999995</v>
      </c>
      <c r="AA969" s="465">
        <f t="shared" ref="AA969:AA1006" si="345">IFERROR(SUM(U969:Z969),"")</f>
        <v>347.69553713699997</v>
      </c>
      <c r="AB969" s="429">
        <f t="shared" ref="AB969:AB1006" si="346">IF(OR(AA969="", AA969=0), "", AA969/$AA$5)</f>
        <v>2.5918414993440178E-2</v>
      </c>
      <c r="AC969" s="454">
        <f t="shared" ref="AC969:AC1006" si="347">IF(OR(AB969="", AB969=0), "", IF(AN969&gt;0, AB969/AN969*100, ""))</f>
        <v>96.168451480881529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327.89814360499997</v>
      </c>
      <c r="V970" s="475">
        <f t="shared" si="340"/>
        <v>790.16339235399994</v>
      </c>
      <c r="W970" s="460">
        <f t="shared" si="341"/>
        <v>419.69070512600001</v>
      </c>
      <c r="X970" s="476">
        <f t="shared" si="342"/>
        <v>152.4906009</v>
      </c>
      <c r="Y970" s="476">
        <f t="shared" si="343"/>
        <v>23.646561795</v>
      </c>
      <c r="Z970" s="478">
        <f t="shared" si="344"/>
        <v>9.5398169580000012</v>
      </c>
      <c r="AA970" s="465">
        <f t="shared" si="345"/>
        <v>1723.4292207379999</v>
      </c>
      <c r="AB970" s="429">
        <f t="shared" si="346"/>
        <v>0.12847031090108088</v>
      </c>
      <c r="AC970" s="454">
        <f t="shared" si="347"/>
        <v>88.026570146912292</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1544.2848150549999</v>
      </c>
      <c r="V972" s="475">
        <f t="shared" si="340"/>
        <v>3501.0524086230002</v>
      </c>
      <c r="W972" s="460">
        <f t="shared" si="341"/>
        <v>1919.5701702979998</v>
      </c>
      <c r="X972" s="476">
        <f t="shared" si="342"/>
        <v>684.92833970000004</v>
      </c>
      <c r="Y972" s="476">
        <f t="shared" si="343"/>
        <v>85.022004105000008</v>
      </c>
      <c r="Z972" s="478">
        <f t="shared" si="344"/>
        <v>51.333187723999998</v>
      </c>
      <c r="AA972" s="465">
        <f t="shared" si="345"/>
        <v>7786.1909255049986</v>
      </c>
      <c r="AB972" s="429">
        <f t="shared" si="346"/>
        <v>0.5804093123745806</v>
      </c>
      <c r="AC972" s="454">
        <f t="shared" si="347"/>
        <v>95.690751511490774</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105.084186812</v>
      </c>
      <c r="V973" s="475">
        <f t="shared" si="340"/>
        <v>161.422312135</v>
      </c>
      <c r="W973" s="460">
        <f t="shared" si="341"/>
        <v>69.46160514200001</v>
      </c>
      <c r="X973" s="476">
        <f t="shared" si="342"/>
        <v>15.252124800000001</v>
      </c>
      <c r="Y973" s="476">
        <f t="shared" si="343"/>
        <v>2.5148130750000002</v>
      </c>
      <c r="Z973" s="478">
        <f t="shared" si="344"/>
        <v>2.451780464</v>
      </c>
      <c r="AA973" s="465">
        <f t="shared" si="345"/>
        <v>356.18682242800003</v>
      </c>
      <c r="AB973" s="429">
        <f t="shared" si="346"/>
        <v>2.6551384452329484E-2</v>
      </c>
      <c r="AC973" s="454">
        <f t="shared" si="347"/>
        <v>130.42462433992645</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414.63332151899999</v>
      </c>
      <c r="V974" s="475">
        <f t="shared" si="340"/>
        <v>800.327317741</v>
      </c>
      <c r="W974" s="460">
        <f t="shared" si="341"/>
        <v>419.345055102</v>
      </c>
      <c r="X974" s="476">
        <f t="shared" si="342"/>
        <v>139.65269669999998</v>
      </c>
      <c r="Y974" s="476">
        <f t="shared" si="343"/>
        <v>17.602708185000001</v>
      </c>
      <c r="Z974" s="478">
        <f t="shared" si="344"/>
        <v>9.6504800279999987</v>
      </c>
      <c r="AA974" s="465">
        <f t="shared" si="345"/>
        <v>1801.2115792749998</v>
      </c>
      <c r="AB974" s="429">
        <f t="shared" si="346"/>
        <v>0.13426847404211703</v>
      </c>
      <c r="AC974" s="454">
        <f t="shared" si="347"/>
        <v>103.02144866888658</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145.281852464</v>
      </c>
      <c r="V975" s="475">
        <f t="shared" si="340"/>
        <v>374.30838422599999</v>
      </c>
      <c r="W975" s="460">
        <f t="shared" si="341"/>
        <v>225.74199785800002</v>
      </c>
      <c r="X975" s="476">
        <f t="shared" si="342"/>
        <v>70.135080399999993</v>
      </c>
      <c r="Y975" s="476">
        <f t="shared" si="343"/>
        <v>8.6074871399999999</v>
      </c>
      <c r="Z975" s="478">
        <f t="shared" si="344"/>
        <v>7.2853199020000003</v>
      </c>
      <c r="AA975" s="465">
        <f t="shared" si="345"/>
        <v>831.36012198999993</v>
      </c>
      <c r="AB975" s="429">
        <f t="shared" si="346"/>
        <v>6.1972428027581059E-2</v>
      </c>
      <c r="AC975" s="454">
        <f t="shared" si="347"/>
        <v>97.742506099565944</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64.667163317000004</v>
      </c>
      <c r="V976" s="475">
        <f t="shared" si="340"/>
        <v>127.832463871</v>
      </c>
      <c r="W976" s="460">
        <f t="shared" si="341"/>
        <v>70.478719225999996</v>
      </c>
      <c r="X976" s="476">
        <f t="shared" si="342"/>
        <v>24.093173499999999</v>
      </c>
      <c r="Y976" s="476">
        <f t="shared" si="343"/>
        <v>2.761210755</v>
      </c>
      <c r="Z976" s="478">
        <f t="shared" si="344"/>
        <v>5.557710438</v>
      </c>
      <c r="AA976" s="465">
        <f t="shared" si="345"/>
        <v>295.39044110699996</v>
      </c>
      <c r="AB976" s="429">
        <f t="shared" si="346"/>
        <v>2.2019414171226236E-2</v>
      </c>
      <c r="AC976" s="454">
        <f t="shared" si="347"/>
        <v>100.58676860081084</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276.35735741600001</v>
      </c>
      <c r="V977" s="475">
        <f t="shared" si="340"/>
        <v>294.36211886899997</v>
      </c>
      <c r="W977" s="460">
        <f t="shared" si="341"/>
        <v>159.83646145600002</v>
      </c>
      <c r="X977" s="476">
        <f t="shared" si="342"/>
        <v>54.298983200000002</v>
      </c>
      <c r="Y977" s="476">
        <f t="shared" si="343"/>
        <v>4.1676346799999999</v>
      </c>
      <c r="Z977" s="478">
        <f t="shared" si="344"/>
        <v>4.8375457760000007</v>
      </c>
      <c r="AA977" s="465">
        <f t="shared" si="345"/>
        <v>793.86010139699988</v>
      </c>
      <c r="AB977" s="429">
        <f t="shared" si="346"/>
        <v>5.9177048184644046E-2</v>
      </c>
      <c r="AC977" s="454">
        <f t="shared" si="347"/>
        <v>125.24709134409299</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199.59481339099997</v>
      </c>
      <c r="V978" s="475">
        <f t="shared" si="340"/>
        <v>350.96841857699997</v>
      </c>
      <c r="W978" s="460">
        <f t="shared" si="341"/>
        <v>235.383061908</v>
      </c>
      <c r="X978" s="476">
        <f t="shared" si="342"/>
        <v>54.6980577</v>
      </c>
      <c r="Y978" s="476">
        <f t="shared" si="343"/>
        <v>7.3959027749999997</v>
      </c>
      <c r="Z978" s="478">
        <f t="shared" si="344"/>
        <v>8.8932391239999991</v>
      </c>
      <c r="AA978" s="465">
        <f t="shared" si="345"/>
        <v>856.93349347500009</v>
      </c>
      <c r="AB978" s="429">
        <f t="shared" si="346"/>
        <v>6.3878754638464416E-2</v>
      </c>
      <c r="AC978" s="454">
        <f t="shared" si="347"/>
        <v>109.74258367804985</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169.89714007000001</v>
      </c>
      <c r="V979" s="475">
        <f t="shared" si="340"/>
        <v>300.86586732299997</v>
      </c>
      <c r="W979" s="460">
        <f t="shared" si="341"/>
        <v>159.91235693800002</v>
      </c>
      <c r="X979" s="476">
        <f t="shared" si="342"/>
        <v>56.351516099999998</v>
      </c>
      <c r="Y979" s="476">
        <f t="shared" si="343"/>
        <v>6.9158678849999999</v>
      </c>
      <c r="Z979" s="478">
        <f t="shared" si="344"/>
        <v>5.5849756060000004</v>
      </c>
      <c r="AA979" s="465">
        <f t="shared" si="345"/>
        <v>699.52772392199995</v>
      </c>
      <c r="AB979" s="429">
        <f t="shared" si="346"/>
        <v>5.2145190005367124E-2</v>
      </c>
      <c r="AC979" s="454">
        <f t="shared" si="347"/>
        <v>101.05500085991352</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1730.8765270210001</v>
      </c>
      <c r="V981" s="475">
        <f t="shared" si="340"/>
        <v>3668.8006876290001</v>
      </c>
      <c r="W981" s="460">
        <f t="shared" si="341"/>
        <v>2038.5253598940001</v>
      </c>
      <c r="X981" s="476">
        <f t="shared" si="342"/>
        <v>704.61279679999996</v>
      </c>
      <c r="Y981" s="476">
        <f t="shared" si="343"/>
        <v>86.235154335000004</v>
      </c>
      <c r="Z981" s="478">
        <f t="shared" si="344"/>
        <v>60.707313534000001</v>
      </c>
      <c r="AA981" s="465">
        <f t="shared" si="345"/>
        <v>8289.7578392129999</v>
      </c>
      <c r="AB981" s="429">
        <f t="shared" si="346"/>
        <v>0.61794691309824823</v>
      </c>
      <c r="AC981" s="454">
        <f t="shared" si="347"/>
        <v>97.965854249915907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98.465416779999998</v>
      </c>
      <c r="V982" s="475">
        <f t="shared" si="340"/>
        <v>91.719504330999996</v>
      </c>
      <c r="W982" s="460">
        <f t="shared" si="341"/>
        <v>52.604191819999997</v>
      </c>
      <c r="X982" s="476">
        <f t="shared" si="342"/>
        <v>14.0413163</v>
      </c>
      <c r="Y982" s="476">
        <f t="shared" si="343"/>
        <v>2.1794733449999999</v>
      </c>
      <c r="Z982" s="478">
        <f t="shared" si="344"/>
        <v>1.5920972199999999</v>
      </c>
      <c r="AA982" s="465">
        <f t="shared" si="345"/>
        <v>260.60199979600003</v>
      </c>
      <c r="AB982" s="429">
        <f t="shared" si="346"/>
        <v>1.9426164725754754E-2</v>
      </c>
      <c r="AC982" s="454">
        <f t="shared" si="347"/>
        <v>116.3485665710521</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422.71806613899997</v>
      </c>
      <c r="V983" s="475">
        <f t="shared" si="340"/>
        <v>909.92638359</v>
      </c>
      <c r="W983" s="460">
        <f t="shared" si="341"/>
        <v>457.45990928200001</v>
      </c>
      <c r="X983" s="476">
        <f t="shared" si="342"/>
        <v>156.5095499</v>
      </c>
      <c r="Y983" s="476">
        <f t="shared" si="343"/>
        <v>19.207990214999999</v>
      </c>
      <c r="Z983" s="478">
        <f t="shared" si="344"/>
        <v>11.52019449</v>
      </c>
      <c r="AA983" s="465">
        <f t="shared" si="345"/>
        <v>1977.3420936159998</v>
      </c>
      <c r="AB983" s="429">
        <f t="shared" si="346"/>
        <v>0.14739784521923219</v>
      </c>
      <c r="AC983" s="454">
        <f t="shared" si="347"/>
        <v>102.8895884128596</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141.67417310599998</v>
      </c>
      <c r="V984" s="475">
        <f t="shared" si="340"/>
        <v>213.06815271000002</v>
      </c>
      <c r="W984" s="460">
        <f t="shared" si="341"/>
        <v>146.16779167800001</v>
      </c>
      <c r="X984" s="476">
        <f t="shared" si="342"/>
        <v>49.655519099999999</v>
      </c>
      <c r="Y984" s="476">
        <f t="shared" si="343"/>
        <v>6.0359112899999996</v>
      </c>
      <c r="Z984" s="478">
        <f t="shared" si="344"/>
        <v>9.0148481079999989</v>
      </c>
      <c r="AA984" s="465">
        <f t="shared" si="345"/>
        <v>565.61639599199998</v>
      </c>
      <c r="AB984" s="429">
        <f t="shared" si="346"/>
        <v>4.216298143809169E-2</v>
      </c>
      <c r="AC984" s="454">
        <f t="shared" si="347"/>
        <v>93.919629233511444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96.834198143000009</v>
      </c>
      <c r="V985" s="475">
        <f t="shared" si="340"/>
        <v>191.41947010900003</v>
      </c>
      <c r="W985" s="460">
        <f t="shared" si="341"/>
        <v>105.53656465400002</v>
      </c>
      <c r="X985" s="476">
        <f t="shared" si="342"/>
        <v>35.852446300000004</v>
      </c>
      <c r="Y985" s="476">
        <f t="shared" si="343"/>
        <v>4.4000729550000006</v>
      </c>
      <c r="Z985" s="478">
        <f t="shared" si="344"/>
        <v>3.9768665580000002</v>
      </c>
      <c r="AA985" s="465">
        <f t="shared" si="345"/>
        <v>438.01961871899999</v>
      </c>
      <c r="AB985" s="429">
        <f t="shared" si="346"/>
        <v>3.2651481082295937E-2</v>
      </c>
      <c r="AC985" s="454">
        <f t="shared" si="347"/>
        <v>99.808512208203908</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110.409433951</v>
      </c>
      <c r="V986" s="475">
        <f t="shared" si="340"/>
        <v>182.67819087699999</v>
      </c>
      <c r="W986" s="460">
        <f t="shared" si="341"/>
        <v>81.042953265999998</v>
      </c>
      <c r="X986" s="476">
        <f t="shared" si="342"/>
        <v>26.394277800000001</v>
      </c>
      <c r="Y986" s="476">
        <f t="shared" si="343"/>
        <v>3.694588065</v>
      </c>
      <c r="Z986" s="478">
        <f t="shared" si="344"/>
        <v>2.6819972620000003</v>
      </c>
      <c r="AA986" s="465">
        <f t="shared" si="345"/>
        <v>406.90144122099997</v>
      </c>
      <c r="AB986" s="429">
        <f t="shared" si="346"/>
        <v>3.0331825659411105E-2</v>
      </c>
      <c r="AC986" s="454">
        <f t="shared" si="347"/>
        <v>110.69555050719993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205.98163151100002</v>
      </c>
      <c r="V987" s="475">
        <f t="shared" si="340"/>
        <v>315.135330979</v>
      </c>
      <c r="W987" s="460">
        <f t="shared" si="341"/>
        <v>199.096903846</v>
      </c>
      <c r="X987" s="476">
        <f t="shared" si="342"/>
        <v>58.380748799999999</v>
      </c>
      <c r="Y987" s="476">
        <f t="shared" si="343"/>
        <v>4.2917246549999994</v>
      </c>
      <c r="Z987" s="478">
        <f t="shared" si="344"/>
        <v>7.4533693219999995</v>
      </c>
      <c r="AA987" s="465">
        <f t="shared" si="345"/>
        <v>790.33970911300003</v>
      </c>
      <c r="AB987" s="429">
        <f t="shared" si="346"/>
        <v>5.8914626098620949E-2</v>
      </c>
      <c r="AC987" s="454">
        <f t="shared" si="347"/>
        <v>120.17804627042825</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133.99234362199999</v>
      </c>
      <c r="V988" s="475">
        <f t="shared" si="340"/>
        <v>312.017367025</v>
      </c>
      <c r="W988" s="460">
        <f t="shared" si="341"/>
        <v>166.87438073799999</v>
      </c>
      <c r="X988" s="476">
        <f t="shared" si="342"/>
        <v>58.440167500000001</v>
      </c>
      <c r="Y988" s="476">
        <f t="shared" si="343"/>
        <v>8.5248085499999995</v>
      </c>
      <c r="Z988" s="478">
        <f t="shared" si="344"/>
        <v>1.498861392</v>
      </c>
      <c r="AA988" s="465">
        <f t="shared" si="345"/>
        <v>681.34792882700003</v>
      </c>
      <c r="AB988" s="429">
        <f t="shared" si="346"/>
        <v>5.0790005876034293E-2</v>
      </c>
      <c r="AC988" s="454">
        <f t="shared" si="347"/>
        <v>92.399613365172513</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813.11145024999996</v>
      </c>
      <c r="V990" s="475">
        <f t="shared" si="340"/>
        <v>1671.049200464</v>
      </c>
      <c r="W990" s="460">
        <f t="shared" si="341"/>
        <v>886.18474449999997</v>
      </c>
      <c r="X990" s="476">
        <f t="shared" si="342"/>
        <v>301.05102499999998</v>
      </c>
      <c r="Y990" s="476">
        <f t="shared" si="343"/>
        <v>34.189634925</v>
      </c>
      <c r="Z990" s="478">
        <f t="shared" si="344"/>
        <v>43.062369728</v>
      </c>
      <c r="AA990" s="465">
        <f t="shared" si="345"/>
        <v>3748.6484248669994</v>
      </c>
      <c r="AB990" s="429">
        <f t="shared" si="346"/>
        <v>0.27943707975154675</v>
      </c>
      <c r="AC990" s="454">
        <f t="shared" si="347"/>
        <v>103.27879404948912</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144.24832772299999</v>
      </c>
      <c r="V991" s="475">
        <f t="shared" si="340"/>
        <v>353.61806951099999</v>
      </c>
      <c r="W991" s="460">
        <f t="shared" si="341"/>
        <v>151.522575894</v>
      </c>
      <c r="X991" s="476">
        <f t="shared" si="342"/>
        <v>48.2744845</v>
      </c>
      <c r="Y991" s="476">
        <f t="shared" si="343"/>
        <v>3.6182440800000002</v>
      </c>
      <c r="Z991" s="478">
        <f t="shared" si="344"/>
        <v>4.3008177100000005</v>
      </c>
      <c r="AA991" s="465">
        <f t="shared" si="345"/>
        <v>705.58251941799995</v>
      </c>
      <c r="AB991" s="429">
        <f t="shared" si="346"/>
        <v>5.2596535178382406E-2</v>
      </c>
      <c r="AC991" s="454">
        <f t="shared" si="347"/>
        <v>128.61751025205962</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132.55486983699998</v>
      </c>
      <c r="V992" s="475">
        <f t="shared" si="340"/>
        <v>262.031218631</v>
      </c>
      <c r="W992" s="460">
        <f t="shared" si="341"/>
        <v>144.467407786</v>
      </c>
      <c r="X992" s="476">
        <f t="shared" si="342"/>
        <v>54.064133200000001</v>
      </c>
      <c r="Y992" s="476">
        <f t="shared" si="343"/>
        <v>5.3882290800000003</v>
      </c>
      <c r="Z992" s="478">
        <f t="shared" si="344"/>
        <v>4.3723922059999998</v>
      </c>
      <c r="AA992" s="465">
        <f t="shared" si="345"/>
        <v>602.87825073999988</v>
      </c>
      <c r="AB992" s="429">
        <f t="shared" si="346"/>
        <v>4.49406075840477E-2</v>
      </c>
      <c r="AC992" s="454">
        <f t="shared" si="347"/>
        <v>101.35751813307974</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578.14187275300003</v>
      </c>
      <c r="V993" s="475">
        <f t="shared" si="340"/>
        <v>1142.8566875389999</v>
      </c>
      <c r="W993" s="460">
        <f t="shared" si="341"/>
        <v>625.37307279999993</v>
      </c>
      <c r="X993" s="476">
        <f t="shared" si="342"/>
        <v>227.65322689999999</v>
      </c>
      <c r="Y993" s="476">
        <f t="shared" si="343"/>
        <v>26.270330805</v>
      </c>
      <c r="Z993" s="478">
        <f t="shared" si="344"/>
        <v>13.629918204000001</v>
      </c>
      <c r="AA993" s="465">
        <f t="shared" si="345"/>
        <v>2613.9251090010002</v>
      </c>
      <c r="AB993" s="429">
        <f t="shared" si="346"/>
        <v>0.19485092128222142</v>
      </c>
      <c r="AC993" s="454">
        <f t="shared" si="347"/>
        <v>98.846355718073738</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93.567622266000001</v>
      </c>
      <c r="V994" s="475">
        <f t="shared" si="340"/>
        <v>109.245652201</v>
      </c>
      <c r="W994" s="460">
        <f t="shared" si="341"/>
        <v>58.305170043999993</v>
      </c>
      <c r="X994" s="476">
        <f t="shared" si="342"/>
        <v>15.708122100000001</v>
      </c>
      <c r="Y994" s="476">
        <f t="shared" si="343"/>
        <v>2.3965529399999999</v>
      </c>
      <c r="Z994" s="478">
        <f t="shared" si="344"/>
        <v>5.469260244</v>
      </c>
      <c r="AA994" s="465">
        <f t="shared" si="345"/>
        <v>284.69237979500002</v>
      </c>
      <c r="AB994" s="429">
        <f t="shared" si="346"/>
        <v>2.1221944077152444E-2</v>
      </c>
      <c r="AC994" s="454">
        <f t="shared" si="347"/>
        <v>113.27203482306037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309.42516676100001</v>
      </c>
      <c r="V995" s="475">
        <f t="shared" si="340"/>
        <v>549.99603717100001</v>
      </c>
      <c r="W995" s="460">
        <f t="shared" si="341"/>
        <v>297.382844998</v>
      </c>
      <c r="X995" s="476">
        <f t="shared" si="342"/>
        <v>73.406636600000013</v>
      </c>
      <c r="Y995" s="476">
        <f t="shared" si="343"/>
        <v>8.1814399649999991</v>
      </c>
      <c r="Z995" s="478">
        <f t="shared" si="344"/>
        <v>3.6759077740000001</v>
      </c>
      <c r="AA995" s="465">
        <f t="shared" si="345"/>
        <v>1242.0680332690001</v>
      </c>
      <c r="AB995" s="429">
        <f t="shared" si="346"/>
        <v>9.2588000989116667E-2</v>
      </c>
      <c r="AC995" s="454">
        <f t="shared" si="347"/>
        <v>124.23338343858588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96.351553251000013</v>
      </c>
      <c r="V996" s="475">
        <f t="shared" si="340"/>
        <v>154.860045109</v>
      </c>
      <c r="W996" s="460">
        <f t="shared" si="341"/>
        <v>109.720037988</v>
      </c>
      <c r="X996" s="476">
        <f t="shared" si="342"/>
        <v>33.201627800000004</v>
      </c>
      <c r="Y996" s="476">
        <f t="shared" si="343"/>
        <v>3.6231209550000001</v>
      </c>
      <c r="Z996" s="478">
        <f t="shared" si="344"/>
        <v>4.0015358040000004</v>
      </c>
      <c r="AA996" s="465">
        <f t="shared" si="345"/>
        <v>401.75792090699997</v>
      </c>
      <c r="AB996" s="429">
        <f t="shared" si="346"/>
        <v>2.9948410056429366E-2</v>
      </c>
      <c r="AC996" s="454">
        <f t="shared" si="347"/>
        <v>101.49138700158767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767.47424011800001</v>
      </c>
      <c r="V997" s="475">
        <f t="shared" si="340"/>
        <v>1533.7999096629999</v>
      </c>
      <c r="W997" s="460">
        <f t="shared" si="341"/>
        <v>970.47870805000002</v>
      </c>
      <c r="X997" s="476">
        <f t="shared" si="342"/>
        <v>342.90204849999998</v>
      </c>
      <c r="Y997" s="476">
        <f t="shared" si="343"/>
        <v>53.563122720000003</v>
      </c>
      <c r="Z997" s="478">
        <f t="shared" si="344"/>
        <v>17.671138716000002</v>
      </c>
      <c r="AA997" s="465">
        <f t="shared" si="345"/>
        <v>3685.8891677669999</v>
      </c>
      <c r="AB997" s="429">
        <f t="shared" si="346"/>
        <v>0.27475878999381287</v>
      </c>
      <c r="AC997" s="454">
        <f t="shared" si="347"/>
        <v>84.328245841336496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823.51027705999991</v>
      </c>
      <c r="V999" s="475">
        <f t="shared" si="340"/>
        <v>2052.3166844530001</v>
      </c>
      <c r="W999" s="460">
        <f t="shared" si="341"/>
        <v>1209.6484263919999</v>
      </c>
      <c r="X999" s="476">
        <f t="shared" si="342"/>
        <v>385.63885470000002</v>
      </c>
      <c r="Y999" s="476">
        <f t="shared" si="343"/>
        <v>47.125223549999994</v>
      </c>
      <c r="Z999" s="478">
        <f t="shared" si="344"/>
        <v>34.246047178000005</v>
      </c>
      <c r="AA999" s="465">
        <f t="shared" si="345"/>
        <v>4552.4855133329993</v>
      </c>
      <c r="AB999" s="429">
        <f t="shared" si="346"/>
        <v>0.33935784668900482</v>
      </c>
      <c r="AC999" s="454">
        <f t="shared" si="347"/>
        <v>97.952079195135113</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195.19499412899998</v>
      </c>
      <c r="V1000" s="475">
        <f t="shared" si="340"/>
        <v>322.91575217299999</v>
      </c>
      <c r="W1000" s="460">
        <f t="shared" si="341"/>
        <v>153.14805837</v>
      </c>
      <c r="X1000" s="476">
        <f t="shared" si="342"/>
        <v>41.3659125</v>
      </c>
      <c r="Y1000" s="476">
        <f t="shared" si="343"/>
        <v>5.906112705</v>
      </c>
      <c r="Z1000" s="478">
        <f t="shared" si="344"/>
        <v>4.6351172700000003</v>
      </c>
      <c r="AA1000" s="465">
        <f t="shared" si="345"/>
        <v>723.16594714700011</v>
      </c>
      <c r="AB1000" s="429">
        <f t="shared" si="346"/>
        <v>5.3907264043756994E-2</v>
      </c>
      <c r="AC1000" s="454">
        <f t="shared" si="347"/>
        <v>117.43143765143023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107.11432459000001</v>
      </c>
      <c r="V1001" s="475">
        <f t="shared" si="340"/>
        <v>104.03828627499999</v>
      </c>
      <c r="W1001" s="460">
        <f t="shared" si="341"/>
        <v>93.449586639999993</v>
      </c>
      <c r="X1001" s="476">
        <f t="shared" si="342"/>
        <v>24.803235599999997</v>
      </c>
      <c r="Y1001" s="476">
        <f t="shared" si="343"/>
        <v>3.6394150500000002</v>
      </c>
      <c r="Z1001" s="478">
        <f t="shared" si="344"/>
        <v>2.6419457400000002</v>
      </c>
      <c r="AA1001" s="465">
        <f t="shared" si="345"/>
        <v>335.68679389499999</v>
      </c>
      <c r="AB1001" s="429">
        <f t="shared" si="346"/>
        <v>2.5023242183749534E-2</v>
      </c>
      <c r="AC1001" s="454">
        <f t="shared" si="347"/>
        <v>97.339379938946152</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246.45214191899998</v>
      </c>
      <c r="V1002" s="475">
        <f t="shared" si="340"/>
        <v>350.09357062399999</v>
      </c>
      <c r="W1002" s="460">
        <f t="shared" si="341"/>
        <v>242.57533017400002</v>
      </c>
      <c r="X1002" s="476">
        <f t="shared" si="342"/>
        <v>91.208518499999997</v>
      </c>
      <c r="Y1002" s="476">
        <f t="shared" si="343"/>
        <v>9.8054238149999993</v>
      </c>
      <c r="Z1002" s="478">
        <f t="shared" si="344"/>
        <v>5.4656228760000003</v>
      </c>
      <c r="AA1002" s="465">
        <f t="shared" si="345"/>
        <v>945.60060790800003</v>
      </c>
      <c r="AB1002" s="429">
        <f t="shared" si="346"/>
        <v>7.048830472664927E-2</v>
      </c>
      <c r="AC1002" s="454">
        <f t="shared" si="347"/>
        <v>93.850408019049723</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83.467220522000005</v>
      </c>
      <c r="V1003" s="475">
        <f t="shared" si="340"/>
        <v>97.575455012000006</v>
      </c>
      <c r="W1003" s="460">
        <f t="shared" si="341"/>
        <v>48.527200116000003</v>
      </c>
      <c r="X1003" s="476">
        <f t="shared" si="342"/>
        <v>18.275668400000001</v>
      </c>
      <c r="Y1003" s="476">
        <f t="shared" si="343"/>
        <v>2.1603932550000002</v>
      </c>
      <c r="Z1003" s="478">
        <f t="shared" si="344"/>
        <v>3.7552953200000001</v>
      </c>
      <c r="AA1003" s="465">
        <f t="shared" si="345"/>
        <v>253.76123262500002</v>
      </c>
      <c r="AB1003" s="429">
        <f t="shared" si="346"/>
        <v>1.891623053484905E-2</v>
      </c>
      <c r="AC1003" s="454">
        <f t="shared" si="347"/>
        <v>107.6923894710025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960.89384486400002</v>
      </c>
      <c r="V1004" s="475">
        <f t="shared" si="340"/>
        <v>1756.7343617390002</v>
      </c>
      <c r="W1004" s="460">
        <f t="shared" si="341"/>
        <v>888.75047741600008</v>
      </c>
      <c r="X1004" s="476">
        <f t="shared" si="342"/>
        <v>323.63342219999998</v>
      </c>
      <c r="Y1004" s="476">
        <f t="shared" si="343"/>
        <v>37.333897784999998</v>
      </c>
      <c r="Z1004" s="478">
        <f t="shared" si="344"/>
        <v>27.128696139999999</v>
      </c>
      <c r="AA1004" s="465">
        <f t="shared" si="345"/>
        <v>3994.4747001440005</v>
      </c>
      <c r="AB1004" s="429">
        <f t="shared" si="346"/>
        <v>0.29776181141587776</v>
      </c>
      <c r="AC1004" s="454">
        <f t="shared" si="347"/>
        <v>103.24859570500051</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101.06347309200001</v>
      </c>
      <c r="V1005" s="475">
        <f t="shared" si="340"/>
        <v>159.34307632599999</v>
      </c>
      <c r="W1005" s="460">
        <f t="shared" si="341"/>
        <v>87.851673955999999</v>
      </c>
      <c r="X1005" s="476">
        <f t="shared" si="342"/>
        <v>29.8446082</v>
      </c>
      <c r="Y1005" s="476">
        <f t="shared" si="343"/>
        <v>3.5137214099999996</v>
      </c>
      <c r="Z1005" s="478">
        <f t="shared" si="344"/>
        <v>3.896685212</v>
      </c>
      <c r="AA1005" s="465">
        <f t="shared" si="345"/>
        <v>385.51323819600003</v>
      </c>
      <c r="AB1005" s="429">
        <f t="shared" si="346"/>
        <v>2.8737475825270222E-2</v>
      </c>
      <c r="AC1005" s="454">
        <f t="shared" si="347"/>
        <v>104.16501883249893</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391.922436</v>
      </c>
      <c r="V1006" s="475">
        <f t="shared" si="340"/>
        <v>980.82132229900003</v>
      </c>
      <c r="W1006" s="460">
        <f t="shared" si="341"/>
        <v>523.33548446999998</v>
      </c>
      <c r="X1006" s="476">
        <f t="shared" si="342"/>
        <v>178.86870210000001</v>
      </c>
      <c r="Y1006" s="476">
        <f t="shared" si="343"/>
        <v>27.809113589999999</v>
      </c>
      <c r="Z1006" s="478">
        <f t="shared" si="344"/>
        <v>15.155178542000002</v>
      </c>
      <c r="AA1006" s="465">
        <f t="shared" si="345"/>
        <v>2117.912237001</v>
      </c>
      <c r="AB1006" s="429">
        <f t="shared" si="346"/>
        <v>0.15787642467394708</v>
      </c>
      <c r="AC1006" s="454">
        <f t="shared" si="347"/>
        <v>90.372574583325303</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DAF4D-E94B-4A03-96D1-9108F0F7F906}">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2026-06-01T15:27:11Z</dcterms:created>
  <dcterms:modified xsi:type="dcterms:W3CDTF">2026-06-01T15:31:39Z</dcterms:modified>
</cp:coreProperties>
</file>